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SDL\"/>
    </mc:Choice>
  </mc:AlternateContent>
  <bookViews>
    <workbookView xWindow="1368" yWindow="1368" windowWidth="26568" windowHeight="15012" tabRatio="815" firstSheet="4" activeTab="4"/>
  </bookViews>
  <sheets>
    <sheet name="Paramètres 14-15" sheetId="33" state="hidden" r:id="rId1"/>
    <sheet name="Synthèse 1p" sheetId="47" state="hidden" r:id="rId2"/>
    <sheet name="Maquette L2.P1 1p" sheetId="35" state="hidden" r:id="rId3"/>
    <sheet name="Maquette  L3.P1 1p" sheetId="46" state="hidden" r:id="rId4"/>
    <sheet name="Feuil1" sheetId="55" r:id="rId5"/>
    <sheet name="Echantillon couleurs" sheetId="30" state="hidden" r:id="rId6"/>
  </sheets>
  <definedNames>
    <definedName name="PARAM_CM">'Paramètres 14-15'!$B$8</definedName>
    <definedName name="PARAM_Langues">'Paramètres 14-15'!$B$10</definedName>
    <definedName name="PARAM_Méthodo">'Paramètres 14-15'!$B$11</definedName>
    <definedName name="PARAM_TD">'Paramètres 14-15'!$B$9</definedName>
    <definedName name="PARAM_TIC">'Paramètres 14-15'!$B$12</definedName>
    <definedName name="_xlnm.Print_Area" localSheetId="3">'Maquette  L3.P1 1p'!$B$1:$O$90</definedName>
    <definedName name="_xlnm.Print_Area" localSheetId="2">'Maquette L2.P1 1p'!$B$1:$O$84</definedName>
    <definedName name="_xlnm.Print_Area" localSheetId="1">'Synthèse 1p'!$B$5:$K$13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" i="55" l="1"/>
  <c r="H75" i="46" l="1"/>
  <c r="H72" i="46"/>
  <c r="H34" i="46"/>
  <c r="H78" i="46" l="1"/>
  <c r="H79" i="46"/>
  <c r="H81" i="46"/>
  <c r="H37" i="46"/>
  <c r="H38" i="46"/>
  <c r="H40" i="46"/>
  <c r="I71" i="35" l="1"/>
  <c r="H75" i="35"/>
  <c r="H74" i="35"/>
  <c r="H77" i="35"/>
  <c r="I31" i="35"/>
  <c r="H35" i="35"/>
  <c r="H34" i="35"/>
  <c r="H37" i="35"/>
  <c r="H10" i="47" l="1"/>
  <c r="C10" i="47"/>
  <c r="J11" i="35"/>
  <c r="J12" i="35"/>
  <c r="J16" i="35"/>
  <c r="J17" i="35"/>
  <c r="J21" i="35"/>
  <c r="J22" i="35"/>
  <c r="J26" i="35"/>
  <c r="J27" i="35"/>
  <c r="J31" i="35"/>
  <c r="J32" i="35"/>
  <c r="J34" i="35"/>
  <c r="J35" i="35"/>
  <c r="J37" i="35"/>
  <c r="J38" i="35"/>
  <c r="J42" i="35"/>
  <c r="H43" i="35"/>
  <c r="I43" i="35"/>
  <c r="J43" i="35"/>
  <c r="J44" i="35"/>
  <c r="J45" i="35"/>
  <c r="J51" i="35"/>
  <c r="J52" i="35"/>
  <c r="J56" i="35"/>
  <c r="J57" i="35"/>
  <c r="J61" i="35"/>
  <c r="J62" i="35"/>
  <c r="J66" i="35"/>
  <c r="J67" i="35"/>
  <c r="J71" i="35"/>
  <c r="J74" i="35"/>
  <c r="J75" i="35"/>
  <c r="J77" i="35"/>
  <c r="J78" i="35"/>
  <c r="H82" i="35"/>
  <c r="I82" i="35"/>
  <c r="J82" i="35"/>
  <c r="J83" i="35"/>
  <c r="H8" i="47"/>
  <c r="H12" i="47" s="1"/>
  <c r="C8" i="47"/>
  <c r="H67" i="46"/>
  <c r="H57" i="46"/>
  <c r="H26" i="46"/>
  <c r="H16" i="46"/>
  <c r="H89" i="46"/>
  <c r="I89" i="46"/>
  <c r="J89" i="46"/>
  <c r="I88" i="46"/>
  <c r="H88" i="46"/>
  <c r="J88" i="46"/>
  <c r="K88" i="46" s="1"/>
  <c r="M88" i="46" s="1"/>
  <c r="H87" i="46"/>
  <c r="I87" i="46"/>
  <c r="J87" i="46"/>
  <c r="H86" i="46"/>
  <c r="I86" i="46"/>
  <c r="J86" i="46"/>
  <c r="H82" i="46"/>
  <c r="I82" i="46"/>
  <c r="J82" i="46"/>
  <c r="I81" i="46"/>
  <c r="J81" i="46"/>
  <c r="I79" i="46"/>
  <c r="J79" i="46"/>
  <c r="I78" i="46"/>
  <c r="J78" i="46"/>
  <c r="H76" i="46"/>
  <c r="I76" i="46"/>
  <c r="J76" i="46"/>
  <c r="I75" i="46"/>
  <c r="J75" i="46"/>
  <c r="H73" i="46"/>
  <c r="I73" i="46"/>
  <c r="J73" i="46"/>
  <c r="I72" i="46"/>
  <c r="J72" i="46"/>
  <c r="H68" i="46"/>
  <c r="I68" i="46"/>
  <c r="J68" i="46"/>
  <c r="K68" i="46" s="1"/>
  <c r="M68" i="46" s="1"/>
  <c r="I67" i="46"/>
  <c r="J67" i="46"/>
  <c r="H63" i="46"/>
  <c r="I63" i="46"/>
  <c r="J63" i="46"/>
  <c r="I62" i="46"/>
  <c r="H62" i="46"/>
  <c r="J62" i="46"/>
  <c r="K62" i="46" s="1"/>
  <c r="H58" i="46"/>
  <c r="I58" i="46"/>
  <c r="J58" i="46"/>
  <c r="I57" i="46"/>
  <c r="J57" i="46"/>
  <c r="H53" i="46"/>
  <c r="I53" i="46"/>
  <c r="J53" i="46"/>
  <c r="K53" i="46" s="1"/>
  <c r="M53" i="46" s="1"/>
  <c r="I52" i="46"/>
  <c r="H52" i="46"/>
  <c r="J52" i="46"/>
  <c r="O48" i="46"/>
  <c r="L48" i="46"/>
  <c r="G48" i="46"/>
  <c r="E48" i="46"/>
  <c r="H46" i="46"/>
  <c r="I46" i="46"/>
  <c r="J46" i="46"/>
  <c r="H45" i="46"/>
  <c r="I45" i="46"/>
  <c r="J45" i="46"/>
  <c r="I31" i="46"/>
  <c r="H31" i="46"/>
  <c r="J31" i="46"/>
  <c r="K31" i="46" s="1"/>
  <c r="H32" i="46"/>
  <c r="I32" i="46"/>
  <c r="J32" i="46"/>
  <c r="I34" i="46"/>
  <c r="J34" i="46"/>
  <c r="H35" i="46"/>
  <c r="I35" i="46"/>
  <c r="J35" i="46"/>
  <c r="I37" i="46"/>
  <c r="J37" i="46"/>
  <c r="I38" i="46"/>
  <c r="J38" i="46"/>
  <c r="I40" i="46"/>
  <c r="J40" i="46"/>
  <c r="H41" i="46"/>
  <c r="I41" i="46"/>
  <c r="J41" i="46"/>
  <c r="H27" i="46"/>
  <c r="I27" i="46"/>
  <c r="J27" i="46"/>
  <c r="I26" i="46"/>
  <c r="J26" i="46"/>
  <c r="H22" i="46"/>
  <c r="I22" i="46"/>
  <c r="J22" i="46"/>
  <c r="I21" i="46"/>
  <c r="H21" i="46"/>
  <c r="J21" i="46"/>
  <c r="K21" i="46" s="1"/>
  <c r="H17" i="46"/>
  <c r="I17" i="46"/>
  <c r="J17" i="46"/>
  <c r="I16" i="46"/>
  <c r="J16" i="46"/>
  <c r="R11" i="46"/>
  <c r="R12" i="46"/>
  <c r="H12" i="46"/>
  <c r="I12" i="46"/>
  <c r="J12" i="46"/>
  <c r="I11" i="46"/>
  <c r="H11" i="46"/>
  <c r="J11" i="46"/>
  <c r="K11" i="46" s="1"/>
  <c r="R7" i="46"/>
  <c r="R8" i="46"/>
  <c r="O7" i="46"/>
  <c r="O5" i="46" s="1"/>
  <c r="K10" i="47" s="1"/>
  <c r="L7" i="46"/>
  <c r="G7" i="46"/>
  <c r="E7" i="46"/>
  <c r="E5" i="46" s="1"/>
  <c r="F10" i="47" s="1"/>
  <c r="L5" i="46"/>
  <c r="M10" i="47" s="1"/>
  <c r="K5" i="46"/>
  <c r="J5" i="46"/>
  <c r="H71" i="35"/>
  <c r="H61" i="35"/>
  <c r="H56" i="35"/>
  <c r="H31" i="35"/>
  <c r="H26" i="35"/>
  <c r="H16" i="35"/>
  <c r="H62" i="35"/>
  <c r="H57" i="35"/>
  <c r="H72" i="35"/>
  <c r="H32" i="35"/>
  <c r="H27" i="35"/>
  <c r="H17" i="35"/>
  <c r="I17" i="35"/>
  <c r="I27" i="35"/>
  <c r="I32" i="35"/>
  <c r="I11" i="35"/>
  <c r="H11" i="35"/>
  <c r="H12" i="35"/>
  <c r="I12" i="35"/>
  <c r="I16" i="35"/>
  <c r="I21" i="35"/>
  <c r="H21" i="35"/>
  <c r="H22" i="35"/>
  <c r="I22" i="35"/>
  <c r="I26" i="35"/>
  <c r="I34" i="35"/>
  <c r="I35" i="35"/>
  <c r="I37" i="35"/>
  <c r="H38" i="35"/>
  <c r="I38" i="35"/>
  <c r="H42" i="35"/>
  <c r="I42" i="35"/>
  <c r="I44" i="35"/>
  <c r="H44" i="35"/>
  <c r="H45" i="35"/>
  <c r="I45" i="35"/>
  <c r="I51" i="35"/>
  <c r="H51" i="35"/>
  <c r="H52" i="35"/>
  <c r="I52" i="35"/>
  <c r="I56" i="35"/>
  <c r="I57" i="35"/>
  <c r="I61" i="35"/>
  <c r="I62" i="35"/>
  <c r="I66" i="35"/>
  <c r="H66" i="35"/>
  <c r="H67" i="35"/>
  <c r="I67" i="35"/>
  <c r="I72" i="35"/>
  <c r="K72" i="35" s="1"/>
  <c r="M72" i="35" s="1"/>
  <c r="I74" i="35"/>
  <c r="I75" i="35"/>
  <c r="K75" i="35" s="1"/>
  <c r="M75" i="35" s="1"/>
  <c r="I77" i="35"/>
  <c r="H78" i="35"/>
  <c r="I78" i="35"/>
  <c r="K78" i="35" s="1"/>
  <c r="H83" i="35"/>
  <c r="I83" i="35"/>
  <c r="L47" i="35"/>
  <c r="L7" i="35"/>
  <c r="E7" i="35"/>
  <c r="E5" i="35" s="1"/>
  <c r="F8" i="47" s="1"/>
  <c r="E47" i="35"/>
  <c r="G7" i="35"/>
  <c r="G47" i="35"/>
  <c r="R7" i="35"/>
  <c r="R12" i="35"/>
  <c r="R11" i="35"/>
  <c r="R8" i="35"/>
  <c r="K5" i="35"/>
  <c r="O7" i="35"/>
  <c r="O47" i="35"/>
  <c r="J5" i="35"/>
  <c r="B92" i="33"/>
  <c r="B98" i="33" s="1"/>
  <c r="B99" i="33" s="1"/>
  <c r="C93" i="33"/>
  <c r="E93" i="33" s="1"/>
  <c r="C92" i="33"/>
  <c r="C76" i="33"/>
  <c r="C89" i="33" s="1"/>
  <c r="B89" i="33"/>
  <c r="B77" i="33"/>
  <c r="B80" i="33" s="1"/>
  <c r="E80" i="33" s="1"/>
  <c r="D68" i="33"/>
  <c r="C77" i="33" s="1"/>
  <c r="C78" i="33" s="1"/>
  <c r="C79" i="33" s="1"/>
  <c r="D76" i="33"/>
  <c r="E76" i="33"/>
  <c r="E81" i="33"/>
  <c r="E82" i="33"/>
  <c r="D72" i="33"/>
  <c r="D71" i="33"/>
  <c r="D70" i="33"/>
  <c r="D78" i="33"/>
  <c r="D79" i="33" s="1"/>
  <c r="D25" i="33"/>
  <c r="D20" i="33"/>
  <c r="D19" i="33"/>
  <c r="D18" i="33"/>
  <c r="D17" i="33"/>
  <c r="D16" i="33"/>
  <c r="D15" i="33"/>
  <c r="D80" i="33"/>
  <c r="K89" i="46" l="1"/>
  <c r="M89" i="46" s="1"/>
  <c r="L5" i="35"/>
  <c r="M8" i="47" s="1"/>
  <c r="M12" i="47" s="1"/>
  <c r="B78" i="33"/>
  <c r="B79" i="33" s="1"/>
  <c r="K35" i="35"/>
  <c r="K37" i="35"/>
  <c r="M37" i="35" s="1"/>
  <c r="K52" i="46"/>
  <c r="G5" i="35"/>
  <c r="F5" i="35" s="1"/>
  <c r="D8" i="47" s="1"/>
  <c r="K12" i="35"/>
  <c r="M12" i="35" s="1"/>
  <c r="K32" i="35"/>
  <c r="M32" i="35" s="1"/>
  <c r="K37" i="46"/>
  <c r="M37" i="46" s="1"/>
  <c r="K67" i="46"/>
  <c r="M67" i="46" s="1"/>
  <c r="K86" i="46"/>
  <c r="M86" i="46" s="1"/>
  <c r="K82" i="35"/>
  <c r="M82" i="35" s="1"/>
  <c r="C98" i="33"/>
  <c r="C99" i="33" s="1"/>
  <c r="O5" i="35"/>
  <c r="K8" i="47" s="1"/>
  <c r="K77" i="35"/>
  <c r="K67" i="35"/>
  <c r="K57" i="35"/>
  <c r="M57" i="35" s="1"/>
  <c r="K45" i="35"/>
  <c r="K38" i="35"/>
  <c r="K22" i="35"/>
  <c r="M22" i="35" s="1"/>
  <c r="H48" i="46"/>
  <c r="R9" i="35"/>
  <c r="S7" i="35" s="1"/>
  <c r="R9" i="46"/>
  <c r="R13" i="46"/>
  <c r="K16" i="46"/>
  <c r="M16" i="46" s="1"/>
  <c r="K17" i="46"/>
  <c r="M17" i="46" s="1"/>
  <c r="K22" i="46"/>
  <c r="M22" i="46" s="1"/>
  <c r="S8" i="46"/>
  <c r="S7" i="46"/>
  <c r="D73" i="33"/>
  <c r="R13" i="35"/>
  <c r="M67" i="35"/>
  <c r="H47" i="35"/>
  <c r="M45" i="35"/>
  <c r="K40" i="46"/>
  <c r="M40" i="46" s="1"/>
  <c r="K38" i="46"/>
  <c r="M38" i="46" s="1"/>
  <c r="K45" i="46"/>
  <c r="M45" i="46" s="1"/>
  <c r="K57" i="46"/>
  <c r="M57" i="46" s="1"/>
  <c r="K58" i="46"/>
  <c r="M58" i="46" s="1"/>
  <c r="K63" i="46"/>
  <c r="M63" i="46" s="1"/>
  <c r="S8" i="35"/>
  <c r="S11" i="35"/>
  <c r="S12" i="35"/>
  <c r="S12" i="46"/>
  <c r="S11" i="46"/>
  <c r="K74" i="35"/>
  <c r="K66" i="35"/>
  <c r="M66" i="35" s="1"/>
  <c r="K61" i="35"/>
  <c r="M61" i="35" s="1"/>
  <c r="K52" i="35"/>
  <c r="M52" i="35" s="1"/>
  <c r="K44" i="35"/>
  <c r="M44" i="35" s="1"/>
  <c r="K42" i="35"/>
  <c r="M42" i="35" s="1"/>
  <c r="K27" i="35"/>
  <c r="M27" i="35" s="1"/>
  <c r="K21" i="35"/>
  <c r="M21" i="35" s="1"/>
  <c r="K16" i="35"/>
  <c r="M16" i="35" s="1"/>
  <c r="B86" i="33"/>
  <c r="M11" i="46"/>
  <c r="K12" i="46"/>
  <c r="M12" i="46" s="1"/>
  <c r="M21" i="46"/>
  <c r="K26" i="46"/>
  <c r="M26" i="46" s="1"/>
  <c r="K27" i="46"/>
  <c r="M27" i="46" s="1"/>
  <c r="K41" i="46"/>
  <c r="M41" i="46" s="1"/>
  <c r="K35" i="46"/>
  <c r="M35" i="46" s="1"/>
  <c r="M31" i="46"/>
  <c r="K46" i="46"/>
  <c r="M46" i="46" s="1"/>
  <c r="M52" i="46"/>
  <c r="M62" i="46"/>
  <c r="K78" i="46"/>
  <c r="M78" i="46" s="1"/>
  <c r="K79" i="46"/>
  <c r="M79" i="46" s="1"/>
  <c r="K87" i="46"/>
  <c r="M87" i="46" s="1"/>
  <c r="K83" i="35"/>
  <c r="M83" i="35" s="1"/>
  <c r="K62" i="35"/>
  <c r="M62" i="35" s="1"/>
  <c r="K56" i="35"/>
  <c r="M56" i="35" s="1"/>
  <c r="K51" i="35"/>
  <c r="M51" i="35" s="1"/>
  <c r="K43" i="35"/>
  <c r="M43" i="35" s="1"/>
  <c r="K26" i="35"/>
  <c r="M26" i="35" s="1"/>
  <c r="K17" i="35"/>
  <c r="M17" i="35" s="1"/>
  <c r="K11" i="35"/>
  <c r="M11" i="35" s="1"/>
  <c r="M74" i="35"/>
  <c r="K75" i="46"/>
  <c r="M75" i="46" s="1"/>
  <c r="K76" i="46"/>
  <c r="M76" i="46" s="1"/>
  <c r="K34" i="46"/>
  <c r="M34" i="46" s="1"/>
  <c r="K32" i="46"/>
  <c r="M32" i="46" s="1"/>
  <c r="K72" i="46"/>
  <c r="M72" i="46" s="1"/>
  <c r="K73" i="46"/>
  <c r="M73" i="46" s="1"/>
  <c r="K81" i="46"/>
  <c r="M81" i="46" s="1"/>
  <c r="K82" i="46"/>
  <c r="M82" i="46" s="1"/>
  <c r="G5" i="46"/>
  <c r="F5" i="46" s="1"/>
  <c r="D10" i="47" s="1"/>
  <c r="H7" i="46"/>
  <c r="H5" i="46" s="1"/>
  <c r="G10" i="47" s="1"/>
  <c r="M78" i="35"/>
  <c r="M77" i="35"/>
  <c r="K71" i="35"/>
  <c r="M71" i="35" s="1"/>
  <c r="M38" i="35"/>
  <c r="K31" i="35"/>
  <c r="M31" i="35" s="1"/>
  <c r="K34" i="35"/>
  <c r="M34" i="35" s="1"/>
  <c r="H7" i="35"/>
  <c r="H5" i="35" s="1"/>
  <c r="G8" i="47" s="1"/>
  <c r="M35" i="35"/>
  <c r="E8" i="47" l="1"/>
  <c r="E10" i="47"/>
  <c r="M48" i="46"/>
  <c r="M7" i="46"/>
  <c r="B87" i="33"/>
  <c r="B95" i="33" s="1"/>
  <c r="B94" i="33"/>
  <c r="M47" i="35"/>
  <c r="M7" i="35"/>
  <c r="M5" i="46" l="1"/>
  <c r="N5" i="46" s="1"/>
  <c r="J10" i="47" s="1"/>
  <c r="M5" i="35"/>
  <c r="N5" i="35" s="1"/>
  <c r="J8" i="47" s="1"/>
  <c r="I10" i="47" l="1"/>
  <c r="R4" i="46"/>
  <c r="N10" i="47" s="1"/>
  <c r="I8" i="47"/>
  <c r="R4" i="35"/>
  <c r="N8" i="47" s="1"/>
  <c r="C80" i="33"/>
  <c r="C86" i="33" s="1"/>
  <c r="C94" i="33" s="1"/>
  <c r="C95" i="33" s="1"/>
  <c r="D95" i="33" s="1"/>
  <c r="D92" i="33" s="1"/>
  <c r="I12" i="47" l="1"/>
  <c r="N12" i="47" s="1"/>
  <c r="C87" i="33"/>
  <c r="D87" i="33" s="1"/>
  <c r="D85" i="33" s="1"/>
  <c r="E85" i="33" s="1"/>
  <c r="E89" i="33" s="1"/>
  <c r="D97" i="33"/>
  <c r="E97" i="33" s="1"/>
  <c r="J12" i="47"/>
  <c r="J13" i="47" s="1"/>
  <c r="D96" i="33"/>
  <c r="E96" i="33" s="1"/>
  <c r="F97" i="33" s="1"/>
  <c r="E92" i="33"/>
  <c r="E87" i="33" l="1"/>
  <c r="D89" i="33"/>
  <c r="D98" i="33"/>
  <c r="D99" i="33" s="1"/>
  <c r="E98" i="33" l="1"/>
  <c r="E99" i="33" s="1"/>
  <c r="E101" i="33" l="1"/>
</calcChain>
</file>

<file path=xl/comments1.xml><?xml version="1.0" encoding="utf-8"?>
<comments xmlns="http://schemas.openxmlformats.org/spreadsheetml/2006/main">
  <authors>
    <author>Cyril Tirandaz</author>
  </authors>
  <commentList>
    <comment ref="C93" authorId="0" shapeId="0">
      <text>
        <r>
          <rPr>
            <b/>
            <sz val="8"/>
            <color indexed="81"/>
            <rFont val="Tahoma"/>
            <family val="2"/>
          </rPr>
          <t>en ScSoc, MIASH, Géo, all, arab, esp, port, arts scène, lettcla, lettapp, adm pub, info.</t>
        </r>
      </text>
    </comment>
    <comment ref="D96" authorId="0" shapeId="0">
      <text>
        <r>
          <rPr>
            <b/>
            <sz val="8"/>
            <color indexed="81"/>
            <rFont val="Tahoma"/>
            <family val="2"/>
          </rPr>
          <t>estimation des gains à 2,6%</t>
        </r>
      </text>
    </comment>
  </commentList>
</comments>
</file>

<file path=xl/comments2.xml><?xml version="1.0" encoding="utf-8"?>
<comments xmlns="http://schemas.openxmlformats.org/spreadsheetml/2006/main">
  <authors>
    <author>Cyril Tirandaz</author>
  </authors>
  <commentList>
    <comment ref="B5" authorId="0" shapeId="0">
      <text>
        <r>
          <rPr>
            <sz val="8"/>
            <color indexed="81"/>
            <rFont val="Tahoma"/>
            <family val="2"/>
          </rPr>
          <t xml:space="preserve">ex: FB302S1
                S2
                MO1, MO2
                GE1, GE2
                MI1, MI2
</t>
        </r>
      </text>
    </comment>
    <comment ref="E5" authorId="0" shapeId="0">
      <text>
        <r>
          <rPr>
            <b/>
            <sz val="8"/>
            <color indexed="81"/>
            <rFont val="Tahoma"/>
            <family val="2"/>
          </rPr>
          <t>Doit atteindre environ 40 à 45h</t>
        </r>
      </text>
    </comment>
  </commentList>
</comments>
</file>

<file path=xl/comments3.xml><?xml version="1.0" encoding="utf-8"?>
<comments xmlns="http://schemas.openxmlformats.org/spreadsheetml/2006/main">
  <authors>
    <author>Cyril Tirandaz</author>
  </authors>
  <commentList>
    <comment ref="B5" authorId="0" shapeId="0">
      <text>
        <r>
          <rPr>
            <sz val="8"/>
            <color indexed="81"/>
            <rFont val="Tahoma"/>
            <family val="2"/>
          </rPr>
          <t xml:space="preserve">ex: FB302S1
                S2
                MO1, MO2
                GE1, GE2
                MI1, MI2
</t>
        </r>
      </text>
    </comment>
    <comment ref="E5" authorId="0" shapeId="0">
      <text>
        <r>
          <rPr>
            <b/>
            <sz val="8"/>
            <color indexed="81"/>
            <rFont val="Tahoma"/>
            <family val="2"/>
          </rPr>
          <t>Doit atteindre 40 à 45h</t>
        </r>
      </text>
    </comment>
    <comment ref="H34" authorId="0" shapeId="0">
      <text>
        <r>
          <rPr>
            <b/>
            <sz val="8"/>
            <color indexed="81"/>
            <rFont val="Tahoma"/>
            <family val="2"/>
          </rPr>
          <t>avec L3 lettres - lettres modernes</t>
        </r>
      </text>
    </comment>
    <comment ref="H72" authorId="0" shapeId="0">
      <text>
        <r>
          <rPr>
            <b/>
            <sz val="8"/>
            <color indexed="81"/>
            <rFont val="Tahoma"/>
            <family val="2"/>
          </rPr>
          <t>avec L3 lettres - lettres modernes</t>
        </r>
      </text>
    </comment>
    <comment ref="H75" authorId="0" shapeId="0">
      <text>
        <r>
          <rPr>
            <b/>
            <sz val="8"/>
            <color indexed="81"/>
            <rFont val="Tahoma"/>
            <family val="2"/>
          </rPr>
          <t>avec L3 lettres - lettres modernes</t>
        </r>
      </text>
    </comment>
  </commentList>
</comments>
</file>

<file path=xl/sharedStrings.xml><?xml version="1.0" encoding="utf-8"?>
<sst xmlns="http://schemas.openxmlformats.org/spreadsheetml/2006/main" count="1040" uniqueCount="333">
  <si>
    <t>Linguistique générale S4</t>
  </si>
  <si>
    <t>Grammaire pour l'enseignement</t>
  </si>
  <si>
    <t>effectifs par CM</t>
  </si>
  <si>
    <t>effectifs par TD
(sauf Tice, Méthodologies S1&amp;S2, PIM, Langues CLES, Compétence en langues)</t>
  </si>
  <si>
    <t>Sémiotique S3</t>
  </si>
  <si>
    <t>Psycholinguistique</t>
  </si>
  <si>
    <t>Nombre d'heures à distance</t>
  </si>
  <si>
    <t>Mention : Sciences du langage</t>
  </si>
  <si>
    <t>en HTD</t>
  </si>
  <si>
    <t>Effectif étudiants</t>
  </si>
  <si>
    <t>Nom de la mention ou du parcours type</t>
  </si>
  <si>
    <t>SEMESTRE 6</t>
  </si>
  <si>
    <r>
      <rPr>
        <u/>
        <sz val="10"/>
        <rFont val="Arial"/>
        <family val="2"/>
      </rPr>
      <t xml:space="preserve">Règle n°2 </t>
    </r>
    <r>
      <rPr>
        <sz val="10"/>
        <rFont val="Arial"/>
        <family val="2"/>
      </rPr>
      <t>: les enseignements comportant un effectif inférieur ou égal à 40 étudiants font l'objet d'une attribution</t>
    </r>
  </si>
  <si>
    <t>Capacité</t>
  </si>
  <si>
    <t>Coeff</t>
  </si>
  <si>
    <t>LANGUES</t>
  </si>
  <si>
    <t>LESLA</t>
  </si>
  <si>
    <t>Niveau de la formation</t>
  </si>
  <si>
    <t>Nb h
à distance</t>
  </si>
  <si>
    <t>Nb h
étudiant</t>
  </si>
  <si>
    <t>H/E calculé avec valorisation d'autres activités</t>
  </si>
  <si>
    <t>Linguistique de l'énonciation</t>
  </si>
  <si>
    <t>LICENCE 3ème Année</t>
  </si>
  <si>
    <t>TIC</t>
  </si>
  <si>
    <t>DOMAINES</t>
  </si>
  <si>
    <t>Composantes</t>
  </si>
  <si>
    <t>Mentions</t>
  </si>
  <si>
    <t>ALL</t>
  </si>
  <si>
    <t>GEISHA CONSO HEURES 13-14</t>
  </si>
  <si>
    <t>MOYENS 2014-2015</t>
  </si>
  <si>
    <t>LICENCE 2ème Année</t>
  </si>
  <si>
    <t>OU</t>
  </si>
  <si>
    <t>- Masters 1</t>
  </si>
  <si>
    <t>1ère inscription</t>
  </si>
  <si>
    <t>2ème inscription</t>
  </si>
  <si>
    <t>3ème inscription et +</t>
  </si>
  <si>
    <t>TD</t>
  </si>
  <si>
    <t>codes APOGEE</t>
  </si>
  <si>
    <t xml:space="preserve"> </t>
  </si>
  <si>
    <t>Contrat 2016/2020</t>
  </si>
  <si>
    <t>Couleurs</t>
  </si>
  <si>
    <t>Langues</t>
  </si>
  <si>
    <t>PPP</t>
  </si>
  <si>
    <t>Phonologie</t>
  </si>
  <si>
    <t>Capacité TD</t>
  </si>
  <si>
    <t>H/E calculé</t>
  </si>
  <si>
    <t>Nb groupe</t>
  </si>
  <si>
    <t>soit une hausse de</t>
  </si>
  <si>
    <t>effectifs par TD TIC</t>
  </si>
  <si>
    <t>TABLEAU DE SYNTHESE</t>
  </si>
  <si>
    <t>Linguistique française (morpho-syntaxe)</t>
  </si>
  <si>
    <t>Moyens attribués sur une base forfaitaire par Licence professionnelle (sauf si plusieurs parcours)</t>
  </si>
  <si>
    <t>NB PORTAILS / MENTIONS / PARCOURS</t>
  </si>
  <si>
    <t>Nombre d'heures étudiant</t>
  </si>
  <si>
    <t>Nombre d'heures présentiel</t>
  </si>
  <si>
    <t>ECART ENTRE MODELE SIMPLIFIE MOYENNE ETUDIANTS PAR MENTION ET NBRE REEL ETUDIANTS PAR MENTION</t>
  </si>
  <si>
    <t>effectifs par TD Langues CLES, Compétence en langue anglaise et scandinave</t>
  </si>
  <si>
    <t>Autres enseignements d'ouverture (S3, S4, S5, S6)</t>
  </si>
  <si>
    <t>Licence professionnelle</t>
  </si>
  <si>
    <t>HTD</t>
  </si>
  <si>
    <t>PSYCHO</t>
  </si>
  <si>
    <t>ISPEF</t>
  </si>
  <si>
    <t>TOTAL</t>
  </si>
  <si>
    <t>L1</t>
  </si>
  <si>
    <t>L2</t>
  </si>
  <si>
    <t>L3</t>
  </si>
  <si>
    <t>Nombre d'heures équivalent TD</t>
  </si>
  <si>
    <t>Enseignement d'ouverture Projet libre sur contrat (S3, S4, S5, S6)</t>
  </si>
  <si>
    <t>SEG</t>
  </si>
  <si>
    <t>SHS</t>
  </si>
  <si>
    <t>DROIT</t>
  </si>
  <si>
    <t>FASSP</t>
  </si>
  <si>
    <t>TEMPS &amp; TERR</t>
  </si>
  <si>
    <t>ICOM</t>
  </si>
  <si>
    <t>Master recherche / concours</t>
  </si>
  <si>
    <t>Master mixte (recherche / professionnel)</t>
  </si>
  <si>
    <t>Nb h présentiel</t>
  </si>
  <si>
    <t>Linguistique générale (description des langues) S4</t>
  </si>
  <si>
    <t>de moyens sous forme de travaux dirigés.</t>
  </si>
  <si>
    <t>COEFF. A APPLIQUER AU MODELE SIMPLIFIE</t>
  </si>
  <si>
    <t>Didactique de la civilisation</t>
  </si>
  <si>
    <t>Quand l'effectif est inférieur à 7 étudiants la formation n'ouvre que sous la responsabilté</t>
  </si>
  <si>
    <t>Nombre d'ECTS</t>
  </si>
  <si>
    <t>Total HTD L3.1</t>
  </si>
  <si>
    <t>Total HTD L2</t>
  </si>
  <si>
    <t>Valorisation d'autres activités</t>
  </si>
  <si>
    <t>MOYENNE ETUDIANTS PAR ENTREE</t>
  </si>
  <si>
    <t>MOYENNE CIBLE D'ETUDIANTS PAR ENTREE</t>
  </si>
  <si>
    <t>EFFECTIFS 14-15</t>
  </si>
  <si>
    <t>L2 parcours 1</t>
  </si>
  <si>
    <t>du directeur de composante et la dotation est limitée au H/E.</t>
  </si>
  <si>
    <t>CHARGES D'ENSEIGNEMENT THEORIQUES DE L'OFFRE DE FORMATION</t>
  </si>
  <si>
    <t>Masters</t>
  </si>
  <si>
    <t>H/E</t>
  </si>
  <si>
    <t>DEG</t>
  </si>
  <si>
    <t xml:space="preserve">OPTION 1 : </t>
  </si>
  <si>
    <t>Mention / Parcours : Sciences du langage / SDL</t>
  </si>
  <si>
    <t>Linguistique générale (description des langues) S3</t>
  </si>
  <si>
    <t>Linguistique générale S3</t>
  </si>
  <si>
    <r>
      <rPr>
        <u/>
        <sz val="10"/>
        <rFont val="Arial"/>
        <family val="2"/>
      </rPr>
      <t>Règle n°4 :</t>
    </r>
    <r>
      <rPr>
        <sz val="10"/>
        <rFont val="Arial"/>
        <family val="2"/>
      </rPr>
      <t xml:space="preserve"> aucun moyen n'est attribué aux enseignements optionnels de licence dont les effectifs sont</t>
    </r>
  </si>
  <si>
    <t>inférieurs à 20 étudiants.</t>
  </si>
  <si>
    <t>effectifs par TD Méthodologies</t>
  </si>
  <si>
    <t>dans les maquettes sous forme de suivi individualisé ne peut donner lieu à un H/E supérieur à 1.</t>
  </si>
  <si>
    <t>Quand l'effectif est supérieur ou égal à 7 étudiants
- avec un plancher de 150 HTD par agrégation
- et avec un plafond de 400 HTD par agrégation (sauf si existence d'une convention)</t>
  </si>
  <si>
    <t>INTITULE</t>
  </si>
  <si>
    <t>UE</t>
  </si>
  <si>
    <t>ENS</t>
  </si>
  <si>
    <t>CM</t>
  </si>
  <si>
    <t>Pragmatique S5</t>
  </si>
  <si>
    <t>Sémantique et énonciation</t>
  </si>
  <si>
    <t>Linguistqiue historique et comparative</t>
  </si>
  <si>
    <t>Master professionnel</t>
  </si>
  <si>
    <t>sur la base des maquettes.</t>
  </si>
  <si>
    <t>Agrégations</t>
  </si>
  <si>
    <t>Nombre d'étudiants par groupe</t>
  </si>
  <si>
    <t>code étape + suffixe</t>
  </si>
  <si>
    <t>Effectif</t>
  </si>
  <si>
    <t>Licence</t>
  </si>
  <si>
    <t>Master</t>
  </si>
  <si>
    <t>Nombre d'heures restant à charge en cas de mutualisation</t>
  </si>
  <si>
    <t>en diminuant le nombre de parcours de L3 à 46 au lieu de 66</t>
  </si>
  <si>
    <t>Enseignement d'ouverture Stage professionnel (S4, S6)</t>
  </si>
  <si>
    <t>Description des langues</t>
  </si>
  <si>
    <t>Linguistique française S6</t>
  </si>
  <si>
    <t>en augmentant les seuils CM à 300 et les seuils TD à 45 dans la simulation</t>
  </si>
  <si>
    <t>Linguistique et sémiotique de l'audiodescription</t>
  </si>
  <si>
    <t>Problématique de l'enseignement du FLES</t>
  </si>
  <si>
    <t>RAPPEL CHARGES D'ENSEIGNEMENT THEORIQUES DE L'OFFRE DE FORMATION</t>
  </si>
  <si>
    <t xml:space="preserve">code diplôme : </t>
  </si>
  <si>
    <t xml:space="preserve">code étape :    </t>
  </si>
  <si>
    <t>CFVU : date</t>
  </si>
  <si>
    <t>Linguistique romane</t>
  </si>
  <si>
    <t>Linguistique générale (morphologie)</t>
  </si>
  <si>
    <r>
      <rPr>
        <u/>
        <sz val="10"/>
        <rFont val="Arial"/>
        <family val="2"/>
      </rPr>
      <t xml:space="preserve">Règle n°3 </t>
    </r>
    <r>
      <rPr>
        <sz val="10"/>
        <rFont val="Arial"/>
        <family val="2"/>
      </rPr>
      <t>: L'accompagnement des projets tutorés, des travaux d'étude, des études de cas ou des stages figurant</t>
    </r>
  </si>
  <si>
    <t>OPTION 1 : Langage et école</t>
  </si>
  <si>
    <t>Paramètres déterminant l'attribution des moyens pédagogiques
pour l'année universitaire 2016-2020</t>
  </si>
  <si>
    <t>- Masters 2</t>
  </si>
  <si>
    <t>Master recherche</t>
  </si>
  <si>
    <t>Linguistique française S3</t>
  </si>
  <si>
    <t>janvier de l'année n lors de la remontée SISE. Ils sont susceptibles d'être révisés lors de la tournée des composantes à l'automne.</t>
  </si>
  <si>
    <t>étudiants</t>
  </si>
  <si>
    <t xml:space="preserve">H/E </t>
  </si>
  <si>
    <t>L3 parcours 1</t>
  </si>
  <si>
    <r>
      <rPr>
        <b/>
        <sz val="12"/>
        <rFont val="Arial"/>
        <family val="2"/>
      </rPr>
      <t>Référence :</t>
    </r>
    <r>
      <rPr>
        <sz val="10"/>
        <rFont val="Arial"/>
        <family val="2"/>
      </rPr>
      <t xml:space="preserve"> Les effectifs pris en compte pour l'attribution des moyens pour l'année universitaire n/n+1 sont ceux en date du 15</t>
    </r>
  </si>
  <si>
    <t>en supprimant les options inférieures à 35 étudiants</t>
  </si>
  <si>
    <t>ECART EN VALEURS (HTD)</t>
  </si>
  <si>
    <t xml:space="preserve">OPTION 2 : </t>
  </si>
  <si>
    <t>par rapport aux moyens 2014-2015</t>
  </si>
  <si>
    <t>Toute la licence</t>
  </si>
  <si>
    <t>Linguistique générale</t>
  </si>
  <si>
    <t>Linguistique générale (syntaxe)</t>
  </si>
  <si>
    <t>Sémiotique S6</t>
  </si>
  <si>
    <t>Modification : date</t>
  </si>
  <si>
    <t>NOUVELLES CHARGES D'ENSEIGNEMENT THEORIQUES</t>
  </si>
  <si>
    <t>soit une hausse des moyens de</t>
  </si>
  <si>
    <t>ECTS</t>
  </si>
  <si>
    <t>Licence pro</t>
  </si>
  <si>
    <t>Parcours type 1 : SDL</t>
  </si>
  <si>
    <t>Linguistique française S4</t>
  </si>
  <si>
    <t>Pragmatique S4</t>
  </si>
  <si>
    <t>Sémiotique S4</t>
  </si>
  <si>
    <t>Langues et cultures</t>
  </si>
  <si>
    <t>Enseignement d'ouverture Projet personnel et professionnel (S3, S4, S5, S6)</t>
  </si>
  <si>
    <t>Sport</t>
  </si>
  <si>
    <t>Nb h restant à charge si mutualisation</t>
  </si>
  <si>
    <t>Capacité CM</t>
  </si>
  <si>
    <t>Nombre d'heures par étudiant (H/E)</t>
  </si>
  <si>
    <t>Tice S1</t>
  </si>
  <si>
    <t>Langues CLES (S1, S2)</t>
  </si>
  <si>
    <t>Langues CLES (S3, S4, S5, S6)</t>
  </si>
  <si>
    <t>- Les Masters Métiers de l'enseignement, de l'éducation et de la formation (dits "MEEF") sont dotés au niveau central</t>
  </si>
  <si>
    <t>Enseignement d'ouverture Tice + ateliers spécifiques (S2, S4)</t>
  </si>
  <si>
    <t>Enseignement d'ouverture Langues (S3, S4, S5, S6)</t>
  </si>
  <si>
    <t>Enseignement d'ouverture Préparation à la mobilité (S3, S4, S5, S6)</t>
  </si>
  <si>
    <t xml:space="preserve">OPTION 3 : </t>
  </si>
  <si>
    <t>Déficiences sensorielles</t>
  </si>
  <si>
    <r>
      <rPr>
        <u/>
        <sz val="10"/>
        <rFont val="Arial"/>
        <family val="2"/>
      </rPr>
      <t>Règle n°1</t>
    </r>
    <r>
      <rPr>
        <sz val="10"/>
        <rFont val="Arial"/>
        <family val="2"/>
      </rPr>
      <t xml:space="preserve"> : une heure de cours équivaut à 1,5 heure de travaux dirigés.</t>
    </r>
  </si>
  <si>
    <t>Paramètres pour les enseignements transversaux</t>
  </si>
  <si>
    <t>Nombre d'heures par groupe</t>
  </si>
  <si>
    <t>AGREG</t>
  </si>
  <si>
    <t>DU et autres</t>
  </si>
  <si>
    <t>SEMESTRE 3</t>
  </si>
  <si>
    <t>SEMESTRE 4</t>
  </si>
  <si>
    <t>SEMESTRE 5</t>
  </si>
  <si>
    <t>Linguistique textuelle</t>
  </si>
  <si>
    <t>UE TR3</t>
  </si>
  <si>
    <t>UE TR4</t>
  </si>
  <si>
    <t>Linguistic Sciences in English</t>
  </si>
  <si>
    <t>Entrepreneuriat</t>
  </si>
  <si>
    <t>UE TR5</t>
  </si>
  <si>
    <t>UE TR6</t>
  </si>
  <si>
    <t>Outils méthodologiques FLES</t>
  </si>
  <si>
    <t>OPTION 2 : Didactique du FLES</t>
  </si>
  <si>
    <t>OPTION 3 : Genres et formes littéraires 2</t>
  </si>
  <si>
    <t>UE A3 : Linguistique générale</t>
  </si>
  <si>
    <t>UE B3 : Linguistique française et textes</t>
  </si>
  <si>
    <t>UE C3 : Sémantique et sémiotique</t>
  </si>
  <si>
    <t>Sémantique et discours</t>
  </si>
  <si>
    <t>UE D3 : Psycholinguistique</t>
  </si>
  <si>
    <t>UE E3 : Sciences du langage et enseignement</t>
  </si>
  <si>
    <t>Lire - écrire</t>
  </si>
  <si>
    <t>Linguistique française - FLM</t>
  </si>
  <si>
    <t>UE A4 : Linguistique générale</t>
  </si>
  <si>
    <t>UE B4 : Linguistique française et énonciation</t>
  </si>
  <si>
    <t>UE C4 : Pragmatique et sémiotique</t>
  </si>
  <si>
    <t>UE D4 : Langues et cultures</t>
  </si>
  <si>
    <t>UE E4  : Sciences du langage, handicap et rééducation</t>
  </si>
  <si>
    <t>Pathologies</t>
  </si>
  <si>
    <t>Langue des signes</t>
  </si>
  <si>
    <t>UE A5 : Linguistique générale</t>
  </si>
  <si>
    <t>UE B5 : Pragmatique et sémantique</t>
  </si>
  <si>
    <t>UE C5 : Linguistique historique et phonologie</t>
  </si>
  <si>
    <t>UE D5 : Psycholinguistique</t>
  </si>
  <si>
    <t>UE E5 : Sciences du langage et professionnalisation</t>
  </si>
  <si>
    <t>OPTION 1 : Langage et handicap</t>
  </si>
  <si>
    <t xml:space="preserve">OPTION 4 : </t>
  </si>
  <si>
    <t>Enquête de terrain ou préparation CRPE (Entrepreneuriat)</t>
  </si>
  <si>
    <t>UE A6 : Description des langues</t>
  </si>
  <si>
    <t>UE B6 : Linguistique française</t>
  </si>
  <si>
    <t>UE C6 : Linguistique générale et romane</t>
  </si>
  <si>
    <t>UE D6 : Sémiotique</t>
  </si>
  <si>
    <t>UE E6 : Sciences du langage et professionnalisation</t>
  </si>
  <si>
    <t>Didactique du français</t>
  </si>
  <si>
    <t>Enquête de terrain ou préparation CRPE (PPP)</t>
  </si>
  <si>
    <t>Réflexion sur l'apprentissage</t>
  </si>
  <si>
    <t>Sciences du langage et professionnalisation</t>
  </si>
  <si>
    <t>Sémiotique</t>
  </si>
  <si>
    <t>Linguistique générale et romane</t>
  </si>
  <si>
    <t>Linguistique française</t>
  </si>
  <si>
    <t>Linguistique historique et phonologie</t>
  </si>
  <si>
    <t>Pragmatique et sémantique</t>
  </si>
  <si>
    <t>Transversale 5</t>
  </si>
  <si>
    <t>Transversale 6</t>
  </si>
  <si>
    <t>3DCLA015</t>
  </si>
  <si>
    <t>3DCLA025</t>
  </si>
  <si>
    <t>3DCLB015</t>
  </si>
  <si>
    <t>3DCLB025</t>
  </si>
  <si>
    <t>3DCLC015</t>
  </si>
  <si>
    <t>3DCLC025</t>
  </si>
  <si>
    <t>3DCLD015</t>
  </si>
  <si>
    <t>3DCLE025</t>
  </si>
  <si>
    <t>3DCLE035</t>
  </si>
  <si>
    <t>3DCLA026</t>
  </si>
  <si>
    <t>3DCLB016</t>
  </si>
  <si>
    <t>3DCLB026</t>
  </si>
  <si>
    <t>3DCLC016</t>
  </si>
  <si>
    <t>3DCLC026</t>
  </si>
  <si>
    <t>3DCLD016</t>
  </si>
  <si>
    <t>3DCLD026</t>
  </si>
  <si>
    <t>3DCLE026</t>
  </si>
  <si>
    <t>3DCLE036</t>
  </si>
  <si>
    <t>3DCLE046</t>
  </si>
  <si>
    <t>et</t>
  </si>
  <si>
    <t>3NAGE115</t>
  </si>
  <si>
    <t>3DCLE015</t>
  </si>
  <si>
    <t>si option FLE dans UE E , Polonais</t>
  </si>
  <si>
    <t>si option FLE langue suivie en L2</t>
  </si>
  <si>
    <t>OPTION 2 : Didactique du FLE</t>
  </si>
  <si>
    <t>3DTRPOL5</t>
  </si>
  <si>
    <t>Langues niveau non débutant</t>
  </si>
  <si>
    <t>LinguistIque historique et comparative</t>
  </si>
  <si>
    <t>3DCLA036</t>
  </si>
  <si>
    <t>3DCLD035</t>
  </si>
  <si>
    <t>3DTRT076</t>
  </si>
  <si>
    <t>TIC SDL</t>
  </si>
  <si>
    <t>3DCLE056</t>
  </si>
  <si>
    <t xml:space="preserve"> Psycholinguistique-Description des langues 1</t>
  </si>
  <si>
    <t xml:space="preserve"> Psycholinguistique-Description des langues 2</t>
  </si>
  <si>
    <t xml:space="preserve">Grammaire pour l'enseignement </t>
  </si>
  <si>
    <t xml:space="preserve">Didactique de la civilisation et littérature en FLE </t>
  </si>
  <si>
    <t>Réflexions sur les langues et leur apprentissage</t>
  </si>
  <si>
    <t xml:space="preserve">Méthodologie de l'enseignement du FLE </t>
  </si>
  <si>
    <t xml:space="preserve">Initiation à la didactique du FLE </t>
  </si>
  <si>
    <t xml:space="preserve">Déficiences sensorielles et communication </t>
  </si>
  <si>
    <t>UFR LESLA</t>
  </si>
  <si>
    <t>1 option à choisir parmi :</t>
  </si>
  <si>
    <t>1 langue au choix parmi :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</si>
  <si>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</si>
  <si>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</si>
  <si>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</si>
  <si>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</si>
  <si>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</si>
  <si>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</si>
  <si>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</si>
  <si>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</si>
  <si>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</si>
  <si>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Elément pédagogique noté ou non noté (SUIV)</t>
  </si>
  <si>
    <t xml:space="preserve">TYPE DE CONTRÔLE CC ou CT </t>
  </si>
  <si>
    <t>Durée de l'épreuve</t>
  </si>
  <si>
    <t>COEFFICIENT attribué à l'élément pédagogique</t>
  </si>
  <si>
    <t>Type d'épreuve prévue pour les étudiant.es dispensé.es d'assiduité</t>
  </si>
  <si>
    <t>TYPE D'EPREUVE                                                  écrit sur site, oral sur site, dossier, épreuve à distance, CM validé en TD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</si>
  <si>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</si>
  <si>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</si>
  <si>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</si>
  <si>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</si>
  <si>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 xml:space="preserve">SEMESTRE 5 Sciences du langage </t>
  </si>
  <si>
    <t xml:space="preserve">SEMESTRE 6 Sciences du langage </t>
  </si>
  <si>
    <t>CFVU OCTOBRE 2020</t>
  </si>
  <si>
    <t>INTITULÉ ÉLÉMENT PÉDAGOGIQUE</t>
  </si>
  <si>
    <t>MCC 2020-2021 - L3 Sciences du langage</t>
  </si>
  <si>
    <t>3DTRSUE5</t>
  </si>
  <si>
    <t>si option FLE dans UE E, Suédois : Apprentissage d'une langue inconnue</t>
  </si>
  <si>
    <t>CT</t>
  </si>
  <si>
    <t>CC</t>
  </si>
  <si>
    <t>,</t>
  </si>
  <si>
    <t>1h30</t>
  </si>
  <si>
    <t xml:space="preserve">1h30 </t>
  </si>
  <si>
    <t>écrit</t>
  </si>
  <si>
    <t>voir MCC ctre langues</t>
  </si>
  <si>
    <t>dossier</t>
  </si>
  <si>
    <t>écrit / exposé</t>
  </si>
  <si>
    <t>dossiers</t>
  </si>
  <si>
    <t>1h</t>
  </si>
  <si>
    <t>reprise dossier</t>
  </si>
  <si>
    <t>reprise dossiers</t>
  </si>
  <si>
    <t>PAS DE DA</t>
  </si>
  <si>
    <t>72h (délai)</t>
  </si>
  <si>
    <t>écrit à distance</t>
  </si>
  <si>
    <t>1 semaine</t>
  </si>
  <si>
    <t>écrit (travaux), même épreuve pour CM et pour TD</t>
  </si>
  <si>
    <t>72h</t>
  </si>
  <si>
    <t>NON</t>
  </si>
  <si>
    <t>oral via moodle</t>
  </si>
  <si>
    <t>écrit via moodle</t>
  </si>
  <si>
    <t>questionnaire en ligne</t>
  </si>
  <si>
    <t>45 mn</t>
  </si>
  <si>
    <t>travaux</t>
  </si>
  <si>
    <t>reprise travaux</t>
  </si>
  <si>
    <t>45mn</t>
  </si>
  <si>
    <t>Dossier</t>
  </si>
  <si>
    <t>voir MCC Institut PSYCHO</t>
  </si>
  <si>
    <t>écrits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</si>
</sst>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0.0"/>
    <numFmt numFmtId="166" formatCode="_-* #,##0\ [$€-40C]_-;\-* #,##0\ [$€-40C]_-;_-* &quot;-&quot;??\ [$€-40C]_-;_-@_-"/>
    <numFmt numFmtId="167" formatCode="0.0%"/>
    <numFmt numFmtId="168" formatCode="#,##0.0"/>
  </numFmts>
  <fonts count="6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i/>
      <sz val="10"/>
      <name val="Arial"/>
      <family val="2"/>
    </font>
    <font>
      <sz val="8"/>
      <color indexed="81"/>
      <name val="Tahoma"/>
      <family val="2"/>
    </font>
    <font>
      <sz val="10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4"/>
      <name val="Calibri"/>
      <family val="2"/>
    </font>
    <font>
      <sz val="9"/>
      <name val="Calibri"/>
      <family val="2"/>
    </font>
    <font>
      <b/>
      <sz val="11"/>
      <name val="Calibri"/>
      <family val="2"/>
    </font>
    <font>
      <b/>
      <sz val="12"/>
      <color indexed="9"/>
      <name val="Calibri"/>
      <family val="2"/>
    </font>
    <font>
      <sz val="12"/>
      <color indexed="10"/>
      <name val="Calibri"/>
      <family val="2"/>
    </font>
    <font>
      <sz val="12"/>
      <color indexed="9"/>
      <name val="Calibri"/>
      <family val="2"/>
    </font>
    <font>
      <sz val="10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sz val="11"/>
      <name val="Calibri"/>
      <family val="2"/>
    </font>
    <font>
      <i/>
      <sz val="10"/>
      <name val="Calibri"/>
      <family val="2"/>
    </font>
    <font>
      <b/>
      <i/>
      <sz val="12"/>
      <name val="Calibri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b/>
      <sz val="12"/>
      <color indexed="10"/>
      <name val="Calibri"/>
      <family val="2"/>
    </font>
    <font>
      <b/>
      <sz val="11"/>
      <color indexed="10"/>
      <name val="Calibri"/>
      <family val="2"/>
    </font>
    <font>
      <sz val="12"/>
      <name val="Calibri"/>
      <family val="2"/>
    </font>
    <font>
      <b/>
      <sz val="14"/>
      <name val="Calibri"/>
      <family val="2"/>
    </font>
    <font>
      <sz val="11"/>
      <color indexed="10"/>
      <name val="Calibri"/>
      <family val="2"/>
    </font>
    <font>
      <sz val="12"/>
      <color indexed="10"/>
      <name val="Calibri"/>
      <family val="2"/>
    </font>
    <font>
      <b/>
      <sz val="10"/>
      <color indexed="10"/>
      <name val="Arial"/>
      <family val="2"/>
    </font>
    <font>
      <sz val="8"/>
      <name val="Verdana"/>
      <family val="2"/>
    </font>
    <font>
      <b/>
      <sz val="12"/>
      <name val="Calibri Light"/>
      <family val="2"/>
    </font>
    <font>
      <b/>
      <sz val="14"/>
      <name val="Calibri Light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0"/>
      <name val="Calibri Light"/>
      <family val="2"/>
    </font>
    <font>
      <sz val="11"/>
      <name val="Calibri Light"/>
      <family val="2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 Light"/>
      <family val="2"/>
    </font>
    <font>
      <strike/>
      <sz val="11"/>
      <name val="Calibri Light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8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1">
    <xf numFmtId="0" fontId="0" fillId="0" borderId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5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26" borderId="25" applyNumberFormat="0" applyAlignment="0" applyProtection="0"/>
    <xf numFmtId="0" fontId="24" fillId="0" borderId="26" applyNumberFormat="0" applyFill="0" applyAlignment="0" applyProtection="0"/>
    <xf numFmtId="0" fontId="9" fillId="27" borderId="27" applyNumberFormat="0" applyFont="0" applyAlignment="0" applyProtection="0"/>
    <xf numFmtId="0" fontId="25" fillId="13" borderId="25" applyNumberFormat="0" applyAlignment="0" applyProtection="0"/>
    <xf numFmtId="0" fontId="26" fillId="9" borderId="0" applyNumberFormat="0" applyBorder="0" applyAlignment="0" applyProtection="0"/>
    <xf numFmtId="164" fontId="6" fillId="0" borderId="0" applyFont="0" applyFill="0" applyBorder="0" applyAlignment="0" applyProtection="0"/>
    <xf numFmtId="0" fontId="27" fillId="28" borderId="0" applyNumberFormat="0" applyBorder="0" applyAlignment="0" applyProtection="0"/>
    <xf numFmtId="0" fontId="6" fillId="0" borderId="0"/>
    <xf numFmtId="0" fontId="18" fillId="0" borderId="0">
      <alignment vertical="center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 wrapText="1"/>
    </xf>
    <xf numFmtId="0" fontId="9" fillId="0" borderId="0"/>
    <xf numFmtId="0" fontId="9" fillId="0" borderId="0"/>
    <xf numFmtId="0" fontId="9" fillId="0" borderId="0"/>
    <xf numFmtId="0" fontId="6" fillId="0" borderId="0"/>
    <xf numFmtId="0" fontId="28" fillId="10" borderId="0" applyNumberFormat="0" applyBorder="0" applyAlignment="0" applyProtection="0"/>
    <xf numFmtId="0" fontId="29" fillId="26" borderId="28" applyNumberFormat="0" applyAlignment="0" applyProtection="0"/>
    <xf numFmtId="0" fontId="30" fillId="29" borderId="27" applyFont="0">
      <alignment horizontal="center" vertical="center"/>
    </xf>
    <xf numFmtId="0" fontId="30" fillId="30" borderId="27" applyFont="0">
      <alignment horizontal="center" vertical="center"/>
    </xf>
    <xf numFmtId="0" fontId="30" fillId="30" borderId="27" applyFont="0">
      <alignment horizontal="center" vertical="center"/>
    </xf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9" applyNumberFormat="0" applyFill="0" applyAlignment="0" applyProtection="0"/>
    <xf numFmtId="0" fontId="34" fillId="0" borderId="30" applyNumberFormat="0" applyFill="0" applyAlignment="0" applyProtection="0"/>
    <xf numFmtId="0" fontId="35" fillId="0" borderId="31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32" applyNumberFormat="0" applyFill="0" applyAlignment="0" applyProtection="0"/>
    <xf numFmtId="0" fontId="37" fillId="31" borderId="33" applyNumberFormat="0" applyAlignment="0" applyProtection="0"/>
    <xf numFmtId="9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164" fontId="6" fillId="0" borderId="0" applyFont="0" applyFill="0" applyBorder="0" applyAlignment="0" applyProtection="0"/>
    <xf numFmtId="0" fontId="9" fillId="0" borderId="0">
      <alignment vertical="center" wrapText="1"/>
    </xf>
    <xf numFmtId="0" fontId="10" fillId="29" borderId="27" applyFont="0">
      <alignment horizontal="center" vertical="center"/>
    </xf>
    <xf numFmtId="0" fontId="10" fillId="30" borderId="27" applyFont="0">
      <alignment horizontal="center" vertical="center"/>
    </xf>
    <xf numFmtId="0" fontId="10" fillId="30" borderId="27" applyFont="0">
      <alignment horizontal="center" vertic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340">
    <xf numFmtId="0" fontId="0" fillId="0" borderId="0" xfId="0"/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0" fillId="0" borderId="0" xfId="0" applyNumberFormat="1"/>
    <xf numFmtId="0" fontId="9" fillId="7" borderId="0" xfId="0" applyFont="1" applyFill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3" fontId="9" fillId="4" borderId="0" xfId="0" applyNumberFormat="1" applyFont="1" applyFill="1" applyAlignment="1">
      <alignment vertical="center"/>
    </xf>
    <xf numFmtId="3" fontId="9" fillId="3" borderId="0" xfId="0" applyNumberFormat="1" applyFont="1" applyFill="1" applyAlignment="1">
      <alignment vertical="center"/>
    </xf>
    <xf numFmtId="3" fontId="9" fillId="6" borderId="0" xfId="0" applyNumberFormat="1" applyFont="1" applyFill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19" fillId="0" borderId="0" xfId="0" applyFont="1"/>
    <xf numFmtId="0" fontId="38" fillId="0" borderId="0" xfId="0" applyFont="1"/>
    <xf numFmtId="0" fontId="39" fillId="0" borderId="0" xfId="0" applyFont="1" applyAlignment="1">
      <alignment horizontal="center"/>
    </xf>
    <xf numFmtId="0" fontId="9" fillId="0" borderId="7" xfId="0" applyFont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9" fillId="0" borderId="0" xfId="0" applyFont="1"/>
    <xf numFmtId="0" fontId="9" fillId="0" borderId="7" xfId="0" applyFont="1" applyBorder="1" applyAlignment="1">
      <alignment vertical="center" wrapText="1"/>
    </xf>
    <xf numFmtId="0" fontId="9" fillId="0" borderId="0" xfId="0" applyFont="1" applyFill="1" applyBorder="1"/>
    <xf numFmtId="0" fontId="38" fillId="0" borderId="0" xfId="0" applyFont="1" applyAlignment="1">
      <alignment vertical="center"/>
    </xf>
    <xf numFmtId="0" fontId="39" fillId="0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vertical="center"/>
    </xf>
    <xf numFmtId="0" fontId="9" fillId="0" borderId="0" xfId="0" applyFont="1" applyAlignment="1">
      <alignment horizontal="center"/>
    </xf>
    <xf numFmtId="0" fontId="40" fillId="0" borderId="7" xfId="0" applyFont="1" applyBorder="1"/>
    <xf numFmtId="0" fontId="0" fillId="0" borderId="7" xfId="0" applyBorder="1" applyAlignment="1">
      <alignment horizontal="center"/>
    </xf>
    <xf numFmtId="0" fontId="9" fillId="0" borderId="0" xfId="0" quotePrefix="1" applyFont="1"/>
    <xf numFmtId="0" fontId="9" fillId="0" borderId="7" xfId="0" applyFont="1" applyBorder="1"/>
    <xf numFmtId="0" fontId="0" fillId="0" borderId="0" xfId="0" applyBorder="1" applyAlignment="1">
      <alignment horizontal="center"/>
    </xf>
    <xf numFmtId="0" fontId="9" fillId="0" borderId="0" xfId="0" applyFont="1" applyBorder="1"/>
    <xf numFmtId="0" fontId="9" fillId="0" borderId="0" xfId="0" quotePrefix="1" applyFont="1" applyFill="1" applyBorder="1"/>
    <xf numFmtId="0" fontId="9" fillId="0" borderId="8" xfId="0" applyFont="1" applyBorder="1" applyAlignment="1">
      <alignment wrapText="1"/>
    </xf>
    <xf numFmtId="0" fontId="0" fillId="0" borderId="8" xfId="0" applyFont="1" applyFill="1" applyBorder="1"/>
    <xf numFmtId="0" fontId="0" fillId="0" borderId="9" xfId="0" applyFont="1" applyFill="1" applyBorder="1"/>
    <xf numFmtId="0" fontId="0" fillId="0" borderId="0" xfId="0" applyFont="1" applyFill="1" applyBorder="1"/>
    <xf numFmtId="0" fontId="18" fillId="0" borderId="0" xfId="34" applyAlignment="1"/>
    <xf numFmtId="0" fontId="39" fillId="2" borderId="0" xfId="34" applyFont="1" applyFill="1" applyAlignment="1">
      <alignment horizontal="center"/>
    </xf>
    <xf numFmtId="3" fontId="39" fillId="0" borderId="7" xfId="0" applyNumberFormat="1" applyFont="1" applyFill="1" applyBorder="1" applyAlignment="1">
      <alignment horizontal="center"/>
    </xf>
    <xf numFmtId="1" fontId="39" fillId="0" borderId="7" xfId="34" applyNumberFormat="1" applyFont="1" applyBorder="1" applyAlignment="1">
      <alignment horizontal="center"/>
    </xf>
    <xf numFmtId="0" fontId="39" fillId="0" borderId="0" xfId="0" applyFont="1" applyAlignment="1">
      <alignment horizontal="right"/>
    </xf>
    <xf numFmtId="0" fontId="39" fillId="0" borderId="0" xfId="34" applyFont="1" applyFill="1" applyBorder="1" applyAlignment="1">
      <alignment horizontal="right"/>
    </xf>
    <xf numFmtId="0" fontId="9" fillId="0" borderId="0" xfId="34" applyFont="1" applyAlignment="1"/>
    <xf numFmtId="0" fontId="18" fillId="0" borderId="0" xfId="34" applyAlignment="1">
      <alignment horizontal="center" vertical="center"/>
    </xf>
    <xf numFmtId="0" fontId="39" fillId="0" borderId="0" xfId="34" applyFont="1" applyFill="1" applyBorder="1" applyAlignment="1">
      <alignment horizontal="left" vertical="center"/>
    </xf>
    <xf numFmtId="0" fontId="39" fillId="0" borderId="0" xfId="34" applyFont="1" applyFill="1" applyBorder="1" applyAlignment="1">
      <alignment horizontal="left"/>
    </xf>
    <xf numFmtId="3" fontId="3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right"/>
    </xf>
    <xf numFmtId="0" fontId="39" fillId="0" borderId="0" xfId="0" applyFont="1" applyAlignment="1">
      <alignment horizontal="right" vertical="center"/>
    </xf>
    <xf numFmtId="10" fontId="39" fillId="0" borderId="0" xfId="0" applyNumberFormat="1" applyFont="1" applyAlignment="1">
      <alignment horizontal="center" vertical="center"/>
    </xf>
    <xf numFmtId="0" fontId="9" fillId="0" borderId="0" xfId="34" applyFont="1" applyAlignment="1">
      <alignment horizontal="right"/>
    </xf>
    <xf numFmtId="3" fontId="9" fillId="0" borderId="7" xfId="0" applyNumberFormat="1" applyFont="1" applyFill="1" applyBorder="1" applyAlignment="1">
      <alignment horizontal="center"/>
    </xf>
    <xf numFmtId="0" fontId="9" fillId="0" borderId="7" xfId="34" applyFont="1" applyBorder="1" applyAlignment="1">
      <alignment horizontal="center"/>
    </xf>
    <xf numFmtId="1" fontId="9" fillId="0" borderId="7" xfId="34" applyNumberFormat="1" applyFont="1" applyBorder="1" applyAlignment="1">
      <alignment horizontal="center"/>
    </xf>
    <xf numFmtId="0" fontId="9" fillId="0" borderId="0" xfId="34" applyFont="1" applyFill="1" applyBorder="1" applyAlignment="1">
      <alignment horizontal="right"/>
    </xf>
    <xf numFmtId="3" fontId="39" fillId="0" borderId="0" xfId="0" applyNumberFormat="1" applyFont="1"/>
    <xf numFmtId="0" fontId="0" fillId="3" borderId="0" xfId="0" applyFill="1"/>
    <xf numFmtId="10" fontId="0" fillId="3" borderId="0" xfId="0" applyNumberFormat="1" applyFill="1" applyAlignment="1">
      <alignment horizontal="center" vertical="center"/>
    </xf>
    <xf numFmtId="3" fontId="9" fillId="3" borderId="0" xfId="0" applyNumberFormat="1" applyFont="1" applyFill="1" applyAlignment="1">
      <alignment horizontal="center" vertical="center"/>
    </xf>
    <xf numFmtId="165" fontId="3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0" fontId="0" fillId="3" borderId="0" xfId="0" applyNumberFormat="1" applyFill="1"/>
    <xf numFmtId="0" fontId="0" fillId="0" borderId="0" xfId="0" applyFill="1"/>
    <xf numFmtId="0" fontId="9" fillId="0" borderId="0" xfId="0" applyFont="1" applyAlignment="1">
      <alignment horizontal="right" vertical="center"/>
    </xf>
    <xf numFmtId="3" fontId="46" fillId="0" borderId="0" xfId="0" applyNumberFormat="1" applyFont="1"/>
    <xf numFmtId="0" fontId="42" fillId="0" borderId="8" xfId="0" applyFont="1" applyFill="1" applyBorder="1" applyAlignment="1" applyProtection="1">
      <alignment horizontal="center" vertical="center" wrapText="1"/>
    </xf>
    <xf numFmtId="0" fontId="49" fillId="0" borderId="0" xfId="0" applyFont="1"/>
    <xf numFmtId="0" fontId="49" fillId="4" borderId="7" xfId="0" applyFont="1" applyFill="1" applyBorder="1" applyAlignment="1">
      <alignment horizontal="center" vertical="center" wrapText="1"/>
    </xf>
    <xf numFmtId="0" fontId="49" fillId="0" borderId="7" xfId="0" applyFont="1" applyBorder="1"/>
    <xf numFmtId="165" fontId="49" fillId="0" borderId="7" xfId="0" applyNumberFormat="1" applyFont="1" applyBorder="1" applyAlignment="1">
      <alignment horizontal="center"/>
    </xf>
    <xf numFmtId="0" fontId="49" fillId="0" borderId="0" xfId="0" applyFont="1" applyAlignment="1">
      <alignment horizontal="center"/>
    </xf>
    <xf numFmtId="1" fontId="30" fillId="0" borderId="0" xfId="0" applyNumberFormat="1" applyFont="1" applyAlignment="1">
      <alignment horizontal="center"/>
    </xf>
    <xf numFmtId="2" fontId="30" fillId="0" borderId="0" xfId="0" applyNumberFormat="1" applyFont="1" applyAlignment="1">
      <alignment horizontal="center"/>
    </xf>
    <xf numFmtId="1" fontId="49" fillId="0" borderId="7" xfId="0" applyNumberFormat="1" applyFont="1" applyBorder="1" applyAlignment="1">
      <alignment horizontal="center"/>
    </xf>
    <xf numFmtId="0" fontId="50" fillId="0" borderId="0" xfId="0" applyFont="1" applyAlignment="1">
      <alignment horizontal="center"/>
    </xf>
    <xf numFmtId="0" fontId="10" fillId="0" borderId="10" xfId="0" applyFont="1" applyFill="1" applyBorder="1" applyAlignment="1" applyProtection="1">
      <alignment horizontal="center" vertical="center" wrapText="1"/>
    </xf>
    <xf numFmtId="0" fontId="10" fillId="2" borderId="11" xfId="0" applyFont="1" applyFill="1" applyBorder="1" applyAlignment="1" applyProtection="1">
      <alignment horizontal="center" vertical="center" wrapText="1"/>
    </xf>
    <xf numFmtId="0" fontId="10" fillId="2" borderId="11" xfId="0" applyFont="1" applyFill="1" applyBorder="1" applyAlignment="1" applyProtection="1">
      <alignment vertical="center" wrapText="1"/>
    </xf>
    <xf numFmtId="0" fontId="10" fillId="2" borderId="12" xfId="0" applyFont="1" applyFill="1" applyBorder="1" applyAlignment="1" applyProtection="1">
      <alignment horizontal="right" vertical="center"/>
    </xf>
    <xf numFmtId="0" fontId="10" fillId="2" borderId="13" xfId="0" applyFont="1" applyFill="1" applyBorder="1" applyAlignment="1" applyProtection="1">
      <alignment horizontal="right" vertical="center"/>
    </xf>
    <xf numFmtId="0" fontId="12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center" vertical="center" wrapText="1"/>
    </xf>
    <xf numFmtId="0" fontId="10" fillId="2" borderId="0" xfId="0" quotePrefix="1" applyFont="1" applyFill="1" applyBorder="1" applyAlignment="1" applyProtection="1">
      <alignment vertical="center" wrapText="1"/>
    </xf>
    <xf numFmtId="0" fontId="10" fillId="2" borderId="0" xfId="35" quotePrefix="1" applyFont="1" applyFill="1" applyBorder="1" applyAlignment="1" applyProtection="1">
      <alignment horizontal="center" vertical="center" wrapText="1"/>
    </xf>
    <xf numFmtId="0" fontId="10" fillId="2" borderId="0" xfId="0" quotePrefix="1" applyFont="1" applyFill="1" applyBorder="1" applyAlignment="1" applyProtection="1">
      <alignment horizontal="center" vertical="center" wrapText="1"/>
    </xf>
    <xf numFmtId="0" fontId="10" fillId="2" borderId="14" xfId="0" applyFont="1" applyFill="1" applyBorder="1" applyAlignment="1" applyProtection="1">
      <alignment horizontal="left" vertical="center" indent="1"/>
    </xf>
    <xf numFmtId="0" fontId="15" fillId="2" borderId="11" xfId="0" applyFont="1" applyFill="1" applyBorder="1" applyAlignment="1" applyProtection="1">
      <alignment horizontal="center" vertical="center" wrapText="1"/>
    </xf>
    <xf numFmtId="0" fontId="15" fillId="2" borderId="15" xfId="0" applyFont="1" applyFill="1" applyBorder="1" applyAlignment="1" applyProtection="1">
      <alignment horizontal="center" vertical="center" wrapText="1"/>
    </xf>
    <xf numFmtId="14" fontId="13" fillId="0" borderId="0" xfId="0" applyNumberFormat="1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vertical="center" wrapText="1"/>
    </xf>
    <xf numFmtId="0" fontId="43" fillId="2" borderId="0" xfId="0" applyFont="1" applyFill="1" applyBorder="1" applyAlignment="1" applyProtection="1">
      <alignment horizontal="center" vertical="center" wrapText="1"/>
    </xf>
    <xf numFmtId="14" fontId="10" fillId="2" borderId="16" xfId="0" applyNumberFormat="1" applyFont="1" applyFill="1" applyBorder="1" applyAlignment="1" applyProtection="1">
      <alignment horizontal="left" vertical="center" indent="1"/>
    </xf>
    <xf numFmtId="14" fontId="10" fillId="2" borderId="12" xfId="0" applyNumberFormat="1" applyFont="1" applyFill="1" applyBorder="1" applyAlignment="1" applyProtection="1">
      <alignment horizontal="center" vertical="center" wrapText="1"/>
    </xf>
    <xf numFmtId="14" fontId="10" fillId="2" borderId="1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horizontal="center" vertical="center" wrapText="1"/>
    </xf>
    <xf numFmtId="0" fontId="48" fillId="0" borderId="17" xfId="0" applyFont="1" applyFill="1" applyBorder="1" applyAlignment="1" applyProtection="1">
      <alignment horizontal="center" vertical="center" wrapText="1"/>
    </xf>
    <xf numFmtId="0" fontId="48" fillId="0" borderId="17" xfId="35" applyFont="1" applyFill="1" applyBorder="1" applyAlignment="1" applyProtection="1">
      <alignment horizontal="center" vertical="center" wrapText="1"/>
    </xf>
    <xf numFmtId="0" fontId="42" fillId="0" borderId="19" xfId="0" applyFont="1" applyFill="1" applyBorder="1" applyAlignment="1" applyProtection="1">
      <alignment horizontal="center" vertical="center" wrapText="1"/>
    </xf>
    <xf numFmtId="3" fontId="0" fillId="0" borderId="0" xfId="0" applyNumberFormat="1" applyProtection="1"/>
    <xf numFmtId="0" fontId="10" fillId="2" borderId="10" xfId="0" applyFont="1" applyFill="1" applyBorder="1" applyAlignment="1" applyProtection="1">
      <alignment horizontal="center" vertical="center" wrapText="1"/>
    </xf>
    <xf numFmtId="0" fontId="10" fillId="4" borderId="12" xfId="0" applyFont="1" applyFill="1" applyBorder="1" applyAlignment="1" applyProtection="1">
      <alignment horizontal="center" vertical="center" wrapText="1"/>
    </xf>
    <xf numFmtId="0" fontId="10" fillId="4" borderId="12" xfId="0" applyFont="1" applyFill="1" applyBorder="1" applyAlignment="1" applyProtection="1">
      <alignment vertical="center" wrapText="1"/>
    </xf>
    <xf numFmtId="0" fontId="47" fillId="2" borderId="12" xfId="0" applyFont="1" applyFill="1" applyBorder="1" applyAlignment="1" applyProtection="1">
      <alignment horizontal="center" vertical="center" wrapText="1"/>
    </xf>
    <xf numFmtId="165" fontId="47" fillId="2" borderId="12" xfId="0" applyNumberFormat="1" applyFont="1" applyFill="1" applyBorder="1" applyAlignment="1" applyProtection="1">
      <alignment horizontal="center" vertical="center" wrapText="1"/>
    </xf>
    <xf numFmtId="0" fontId="10" fillId="4" borderId="13" xfId="0" applyFont="1" applyFill="1" applyBorder="1" applyAlignment="1" applyProtection="1">
      <alignment horizontal="center" vertical="center" wrapText="1"/>
    </xf>
    <xf numFmtId="0" fontId="17" fillId="0" borderId="0" xfId="0" applyFont="1" applyFill="1" applyAlignment="1" applyProtection="1">
      <alignment horizontal="center" vertical="center"/>
    </xf>
    <xf numFmtId="0" fontId="10" fillId="0" borderId="20" xfId="0" applyFont="1" applyFill="1" applyBorder="1" applyAlignment="1" applyProtection="1">
      <alignment horizontal="center" vertical="center" wrapText="1"/>
    </xf>
    <xf numFmtId="0" fontId="42" fillId="0" borderId="12" xfId="0" applyFont="1" applyFill="1" applyBorder="1" applyAlignment="1" applyProtection="1">
      <alignment horizontal="center" vertical="center" wrapText="1"/>
    </xf>
    <xf numFmtId="0" fontId="11" fillId="0" borderId="20" xfId="0" applyFont="1" applyFill="1" applyBorder="1" applyAlignment="1" applyProtection="1">
      <alignment horizontal="center" vertical="center" wrapText="1"/>
    </xf>
    <xf numFmtId="0" fontId="42" fillId="0" borderId="13" xfId="0" applyFont="1" applyFill="1" applyBorder="1" applyAlignment="1" applyProtection="1">
      <alignment horizontal="center" vertical="center" wrapText="1"/>
    </xf>
    <xf numFmtId="22" fontId="16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0" fontId="10" fillId="2" borderId="21" xfId="0" applyFont="1" applyFill="1" applyBorder="1" applyAlignment="1" applyProtection="1">
      <alignment horizontal="center" vertical="center"/>
    </xf>
    <xf numFmtId="0" fontId="11" fillId="4" borderId="12" xfId="0" applyFont="1" applyFill="1" applyBorder="1" applyAlignment="1" applyProtection="1">
      <alignment horizontal="center" vertical="center" wrapText="1"/>
    </xf>
    <xf numFmtId="0" fontId="10" fillId="4" borderId="12" xfId="35" applyFont="1" applyFill="1" applyBorder="1" applyAlignment="1" applyProtection="1">
      <alignment horizontal="center" vertical="center" wrapText="1"/>
    </xf>
    <xf numFmtId="0" fontId="10" fillId="4" borderId="12" xfId="0" applyFont="1" applyFill="1" applyBorder="1" applyAlignment="1" applyProtection="1">
      <alignment horizontal="center" vertical="center"/>
    </xf>
    <xf numFmtId="0" fontId="10" fillId="4" borderId="12" xfId="0" applyFont="1" applyFill="1" applyBorder="1" applyAlignment="1" applyProtection="1">
      <alignment horizontal="left" vertical="center" wrapText="1"/>
    </xf>
    <xf numFmtId="0" fontId="10" fillId="4" borderId="13" xfId="35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/>
    </xf>
    <xf numFmtId="167" fontId="11" fillId="0" borderId="0" xfId="0" applyNumberFormat="1" applyFont="1" applyAlignment="1" applyProtection="1">
      <alignment horizontal="center" vertical="center"/>
    </xf>
    <xf numFmtId="0" fontId="11" fillId="0" borderId="21" xfId="0" applyFont="1" applyFill="1" applyBorder="1" applyAlignment="1" applyProtection="1">
      <alignment horizontal="center" vertical="center"/>
    </xf>
    <xf numFmtId="0" fontId="10" fillId="0" borderId="12" xfId="0" applyFont="1" applyFill="1" applyBorder="1" applyAlignment="1" applyProtection="1">
      <alignment horizontal="center" vertical="center" wrapText="1"/>
    </xf>
    <xf numFmtId="0" fontId="14" fillId="0" borderId="12" xfId="0" applyFont="1" applyFill="1" applyBorder="1" applyAlignment="1" applyProtection="1">
      <alignment horizontal="center" vertical="center"/>
    </xf>
    <xf numFmtId="0" fontId="14" fillId="0" borderId="0" xfId="0" applyFont="1" applyFill="1" applyAlignment="1" applyProtection="1">
      <alignment horizontal="center" vertical="center"/>
    </xf>
    <xf numFmtId="0" fontId="14" fillId="0" borderId="0" xfId="0" applyFont="1" applyFill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10" fillId="0" borderId="21" xfId="0" applyFont="1" applyFill="1" applyBorder="1" applyAlignment="1" applyProtection="1">
      <alignment horizontal="center" vertical="center"/>
    </xf>
    <xf numFmtId="0" fontId="10" fillId="4" borderId="12" xfId="0" applyFont="1" applyFill="1" applyBorder="1" applyAlignment="1" applyProtection="1">
      <alignment horizontal="left" vertical="center"/>
    </xf>
    <xf numFmtId="0" fontId="10" fillId="4" borderId="13" xfId="35" quotePrefix="1" applyFont="1" applyFill="1" applyBorder="1" applyAlignment="1" applyProtection="1">
      <alignment horizontal="center" vertical="center"/>
    </xf>
    <xf numFmtId="166" fontId="10" fillId="0" borderId="0" xfId="0" applyNumberFormat="1" applyFont="1" applyAlignment="1" applyProtection="1">
      <alignment horizontal="center" vertical="center"/>
    </xf>
    <xf numFmtId="0" fontId="11" fillId="0" borderId="11" xfId="0" applyFont="1" applyFill="1" applyBorder="1" applyAlignment="1" applyProtection="1">
      <alignment horizontal="center" vertical="center"/>
    </xf>
    <xf numFmtId="0" fontId="11" fillId="0" borderId="11" xfId="0" applyFont="1" applyFill="1" applyBorder="1" applyAlignment="1" applyProtection="1">
      <alignment horizontal="center" vertical="center" wrapText="1"/>
    </xf>
    <xf numFmtId="0" fontId="11" fillId="0" borderId="15" xfId="35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22" xfId="0" applyFont="1" applyFill="1" applyBorder="1" applyAlignment="1" applyProtection="1">
      <alignment horizontal="center" vertical="center"/>
    </xf>
    <xf numFmtId="0" fontId="11" fillId="0" borderId="19" xfId="35" quotePrefix="1" applyFont="1" applyFill="1" applyBorder="1" applyAlignment="1" applyProtection="1">
      <alignment horizontal="center" vertical="center"/>
    </xf>
    <xf numFmtId="0" fontId="11" fillId="0" borderId="10" xfId="35" applyFont="1" applyFill="1" applyBorder="1" applyAlignment="1" applyProtection="1">
      <alignment horizontal="center" vertical="center"/>
    </xf>
    <xf numFmtId="0" fontId="11" fillId="0" borderId="20" xfId="0" applyFont="1" applyFill="1" applyBorder="1" applyAlignment="1" applyProtection="1">
      <alignment horizontal="center" vertical="center"/>
    </xf>
    <xf numFmtId="0" fontId="11" fillId="0" borderId="20" xfId="0" quotePrefix="1" applyFont="1" applyFill="1" applyBorder="1" applyAlignment="1" applyProtection="1">
      <alignment horizontal="center" vertical="center"/>
    </xf>
    <xf numFmtId="0" fontId="11" fillId="0" borderId="24" xfId="35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0" fillId="4" borderId="20" xfId="0" applyFont="1" applyFill="1" applyBorder="1" applyAlignment="1" applyProtection="1">
      <alignment horizontal="left" vertical="center"/>
    </xf>
    <xf numFmtId="0" fontId="10" fillId="4" borderId="20" xfId="0" applyFont="1" applyFill="1" applyBorder="1" applyAlignment="1" applyProtection="1">
      <alignment horizontal="center" vertical="center"/>
    </xf>
    <xf numFmtId="0" fontId="11" fillId="0" borderId="21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/>
    </xf>
    <xf numFmtId="0" fontId="11" fillId="0" borderId="10" xfId="35" quotePrefix="1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 wrapText="1"/>
    </xf>
    <xf numFmtId="0" fontId="10" fillId="4" borderId="11" xfId="0" applyFont="1" applyFill="1" applyBorder="1" applyAlignment="1" applyProtection="1">
      <alignment horizontal="center" vertical="center"/>
    </xf>
    <xf numFmtId="0" fontId="10" fillId="4" borderId="0" xfId="0" applyFont="1" applyFill="1" applyBorder="1" applyAlignment="1" applyProtection="1">
      <alignment horizontal="left" vertical="center"/>
    </xf>
    <xf numFmtId="0" fontId="10" fillId="4" borderId="0" xfId="0" applyFont="1" applyFill="1" applyBorder="1" applyAlignment="1" applyProtection="1">
      <alignment horizontal="center" vertical="center"/>
    </xf>
    <xf numFmtId="0" fontId="10" fillId="4" borderId="15" xfId="35" quotePrefix="1" applyFont="1" applyFill="1" applyBorder="1" applyAlignment="1" applyProtection="1">
      <alignment horizontal="center" vertical="center"/>
    </xf>
    <xf numFmtId="0" fontId="44" fillId="0" borderId="11" xfId="0" applyFont="1" applyFill="1" applyBorder="1" applyAlignment="1" applyProtection="1">
      <alignment horizontal="left" vertical="center" wrapText="1"/>
    </xf>
    <xf numFmtId="0" fontId="44" fillId="0" borderId="0" xfId="0" applyFont="1" applyFill="1" applyBorder="1" applyAlignment="1" applyProtection="1">
      <alignment horizontal="left" vertical="center" wrapText="1"/>
    </xf>
    <xf numFmtId="0" fontId="11" fillId="0" borderId="20" xfId="0" applyFont="1" applyFill="1" applyBorder="1" applyAlignment="1" applyProtection="1">
      <alignment horizontal="left" vertical="center" wrapText="1"/>
    </xf>
    <xf numFmtId="0" fontId="11" fillId="0" borderId="24" xfId="35" quotePrefix="1" applyFont="1" applyFill="1" applyBorder="1" applyAlignment="1" applyProtection="1">
      <alignment horizontal="center" vertical="center"/>
    </xf>
    <xf numFmtId="0" fontId="10" fillId="0" borderId="21" xfId="0" applyFont="1" applyFill="1" applyBorder="1" applyAlignment="1" applyProtection="1">
      <alignment horizontal="center" vertical="center" wrapText="1"/>
    </xf>
    <xf numFmtId="0" fontId="10" fillId="5" borderId="20" xfId="0" applyFont="1" applyFill="1" applyBorder="1" applyAlignment="1" applyProtection="1">
      <alignment horizontal="center" vertical="center"/>
    </xf>
    <xf numFmtId="0" fontId="10" fillId="5" borderId="20" xfId="0" applyFont="1" applyFill="1" applyBorder="1" applyAlignment="1" applyProtection="1">
      <alignment horizontal="left" vertical="center" wrapText="1"/>
    </xf>
    <xf numFmtId="0" fontId="10" fillId="5" borderId="20" xfId="0" applyFont="1" applyFill="1" applyBorder="1" applyAlignment="1" applyProtection="1">
      <alignment horizontal="left" vertical="center"/>
    </xf>
    <xf numFmtId="0" fontId="10" fillId="5" borderId="24" xfId="35" quotePrefix="1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1" fillId="0" borderId="0" xfId="0" quotePrefix="1" applyFont="1" applyFill="1" applyBorder="1" applyAlignment="1" applyProtection="1">
      <alignment horizontal="center" vertical="center"/>
    </xf>
    <xf numFmtId="0" fontId="11" fillId="0" borderId="7" xfId="35" applyFont="1" applyFill="1" applyBorder="1" applyAlignment="1" applyProtection="1">
      <alignment horizontal="center" vertical="center"/>
    </xf>
    <xf numFmtId="0" fontId="11" fillId="0" borderId="23" xfId="35" applyFont="1" applyFill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 wrapText="1"/>
    </xf>
    <xf numFmtId="1" fontId="10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7" xfId="0" applyFont="1" applyFill="1" applyBorder="1" applyAlignment="1" applyProtection="1">
      <alignment horizontal="left" vertical="center" wrapText="1"/>
      <protection locked="0"/>
    </xf>
    <xf numFmtId="0" fontId="11" fillId="3" borderId="7" xfId="0" applyFont="1" applyFill="1" applyBorder="1" applyAlignment="1" applyProtection="1">
      <alignment horizontal="center" vertical="center"/>
      <protection locked="0"/>
    </xf>
    <xf numFmtId="0" fontId="10" fillId="2" borderId="0" xfId="0" applyFont="1" applyFill="1" applyBorder="1" applyAlignment="1" applyProtection="1">
      <alignment horizontal="center" vertical="center"/>
    </xf>
    <xf numFmtId="3" fontId="47" fillId="2" borderId="12" xfId="0" applyNumberFormat="1" applyFont="1" applyFill="1" applyBorder="1" applyAlignment="1" applyProtection="1">
      <alignment horizontal="center" vertical="center" wrapText="1"/>
    </xf>
    <xf numFmtId="3" fontId="10" fillId="4" borderId="12" xfId="0" applyNumberFormat="1" applyFont="1" applyFill="1" applyBorder="1" applyAlignment="1" applyProtection="1">
      <alignment horizontal="center" vertical="center"/>
    </xf>
    <xf numFmtId="0" fontId="11" fillId="3" borderId="7" xfId="0" quotePrefix="1" applyFont="1" applyFill="1" applyBorder="1" applyAlignment="1" applyProtection="1">
      <alignment horizontal="center" vertical="center"/>
      <protection locked="0"/>
    </xf>
    <xf numFmtId="0" fontId="10" fillId="3" borderId="11" xfId="0" applyFont="1" applyFill="1" applyBorder="1" applyAlignment="1" applyProtection="1">
      <alignment horizontal="left" vertical="center" wrapText="1"/>
      <protection locked="0"/>
    </xf>
    <xf numFmtId="0" fontId="10" fillId="3" borderId="0" xfId="35" quotePrefix="1" applyFont="1" applyFill="1" applyBorder="1" applyAlignment="1" applyProtection="1">
      <alignment horizontal="left" vertical="center" wrapText="1"/>
      <protection locked="0"/>
    </xf>
    <xf numFmtId="0" fontId="10" fillId="3" borderId="12" xfId="0" applyFont="1" applyFill="1" applyBorder="1" applyAlignment="1" applyProtection="1">
      <alignment horizontal="left" vertical="center"/>
      <protection locked="0"/>
    </xf>
    <xf numFmtId="0" fontId="50" fillId="0" borderId="0" xfId="0" applyFont="1" applyAlignment="1">
      <alignment horizontal="left" vertical="center"/>
    </xf>
    <xf numFmtId="0" fontId="10" fillId="0" borderId="0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0" fillId="0" borderId="11" xfId="0" applyFont="1" applyFill="1" applyBorder="1" applyAlignment="1" applyProtection="1">
      <alignment horizontal="left" vertical="center" wrapText="1"/>
    </xf>
    <xf numFmtId="0" fontId="10" fillId="4" borderId="20" xfId="0" applyFont="1" applyFill="1" applyBorder="1" applyAlignment="1" applyProtection="1">
      <alignment horizontal="left" vertical="center" wrapText="1"/>
    </xf>
    <xf numFmtId="0" fontId="10" fillId="4" borderId="0" xfId="0" applyFont="1" applyFill="1" applyBorder="1" applyAlignment="1" applyProtection="1">
      <alignment horizontal="left" vertical="center" wrapText="1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11" fillId="3" borderId="23" xfId="0" applyFont="1" applyFill="1" applyBorder="1" applyAlignment="1" applyProtection="1">
      <alignment horizontal="center" vertical="center"/>
      <protection locked="0"/>
    </xf>
    <xf numFmtId="0" fontId="51" fillId="0" borderId="7" xfId="0" applyFont="1" applyFill="1" applyBorder="1" applyAlignment="1" applyProtection="1">
      <alignment horizontal="center" vertical="center" wrapText="1"/>
    </xf>
    <xf numFmtId="0" fontId="52" fillId="0" borderId="7" xfId="0" applyFont="1" applyBorder="1" applyAlignment="1" applyProtection="1">
      <alignment horizontal="center" vertical="center" wrapText="1"/>
    </xf>
    <xf numFmtId="168" fontId="53" fillId="0" borderId="7" xfId="0" applyNumberFormat="1" applyFont="1" applyBorder="1" applyAlignment="1" applyProtection="1">
      <alignment horizontal="center" vertical="center"/>
    </xf>
    <xf numFmtId="0" fontId="11" fillId="3" borderId="22" xfId="0" applyFont="1" applyFill="1" applyBorder="1" applyAlignment="1" applyProtection="1">
      <alignment horizontal="center" vertical="center" wrapText="1"/>
      <protection locked="0"/>
    </xf>
    <xf numFmtId="0" fontId="11" fillId="3" borderId="7" xfId="0" applyFont="1" applyFill="1" applyBorder="1" applyAlignment="1" applyProtection="1">
      <alignment horizontal="center" vertical="center" wrapText="1"/>
      <protection locked="0"/>
    </xf>
    <xf numFmtId="0" fontId="14" fillId="0" borderId="13" xfId="0" applyFont="1" applyBorder="1" applyAlignment="1" applyProtection="1">
      <alignment horizontal="center" vertical="center"/>
    </xf>
    <xf numFmtId="0" fontId="42" fillId="0" borderId="12" xfId="0" applyFont="1" applyFill="1" applyBorder="1" applyAlignment="1" applyProtection="1">
      <alignment horizontal="center" vertical="center"/>
    </xf>
    <xf numFmtId="0" fontId="14" fillId="0" borderId="12" xfId="0" applyFont="1" applyFill="1" applyBorder="1" applyAlignment="1" applyProtection="1">
      <alignment horizontal="center" vertical="center" wrapText="1"/>
    </xf>
    <xf numFmtId="0" fontId="42" fillId="0" borderId="0" xfId="0" applyFont="1" applyFill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left" vertical="center"/>
      <protection locked="0"/>
    </xf>
    <xf numFmtId="0" fontId="48" fillId="0" borderId="18" xfId="35" applyFont="1" applyFill="1" applyBorder="1" applyAlignment="1" applyProtection="1">
      <alignment horizontal="center" vertical="center" wrapText="1"/>
    </xf>
    <xf numFmtId="0" fontId="11" fillId="3" borderId="7" xfId="35" applyFont="1" applyFill="1" applyBorder="1" applyAlignment="1" applyProtection="1">
      <alignment vertical="center" wrapText="1"/>
      <protection locked="0"/>
    </xf>
    <xf numFmtId="0" fontId="11" fillId="3" borderId="7" xfId="35" applyFont="1" applyFill="1" applyBorder="1" applyAlignment="1" applyProtection="1">
      <alignment horizontal="center" vertical="center"/>
      <protection locked="0"/>
    </xf>
    <xf numFmtId="0" fontId="11" fillId="3" borderId="7" xfId="35" applyFont="1" applyFill="1" applyBorder="1" applyAlignment="1" applyProtection="1">
      <alignment horizontal="center" vertical="center" wrapText="1"/>
      <protection locked="0"/>
    </xf>
    <xf numFmtId="0" fontId="11" fillId="3" borderId="7" xfId="0" applyFont="1" applyFill="1" applyBorder="1" applyAlignment="1" applyProtection="1">
      <alignment vertical="center" wrapText="1"/>
      <protection locked="0"/>
    </xf>
    <xf numFmtId="0" fontId="11" fillId="0" borderId="20" xfId="0" applyFont="1" applyFill="1" applyBorder="1" applyAlignment="1" applyProtection="1">
      <alignment horizontal="left" vertical="center"/>
    </xf>
    <xf numFmtId="0" fontId="11" fillId="32" borderId="7" xfId="0" applyFont="1" applyFill="1" applyBorder="1" applyAlignment="1" applyProtection="1">
      <alignment horizontal="center" vertical="center"/>
      <protection locked="0"/>
    </xf>
    <xf numFmtId="0" fontId="11" fillId="32" borderId="7" xfId="0" applyFont="1" applyFill="1" applyBorder="1" applyAlignment="1" applyProtection="1">
      <alignment horizontal="center" vertical="center"/>
    </xf>
    <xf numFmtId="0" fontId="47" fillId="2" borderId="12" xfId="0" applyNumberFormat="1" applyFont="1" applyFill="1" applyBorder="1" applyAlignment="1" applyProtection="1">
      <alignment horizontal="center" vertical="center" wrapText="1"/>
    </xf>
    <xf numFmtId="0" fontId="11" fillId="33" borderId="7" xfId="0" applyFont="1" applyFill="1" applyBorder="1" applyAlignment="1" applyProtection="1">
      <alignment horizontal="center" vertical="center"/>
    </xf>
    <xf numFmtId="0" fontId="11" fillId="33" borderId="1" xfId="0" applyFont="1" applyFill="1" applyBorder="1" applyAlignment="1" applyProtection="1">
      <alignment horizontal="center" vertical="center"/>
    </xf>
    <xf numFmtId="0" fontId="11" fillId="33" borderId="23" xfId="0" applyFont="1" applyFill="1" applyBorder="1" applyAlignment="1" applyProtection="1">
      <alignment horizontal="center" vertical="center"/>
    </xf>
    <xf numFmtId="0" fontId="11" fillId="34" borderId="7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Fill="1" applyBorder="1" applyAlignment="1" applyProtection="1">
      <alignment horizontal="left" vertical="center"/>
      <protection locked="0"/>
    </xf>
    <xf numFmtId="0" fontId="10" fillId="0" borderId="0" xfId="0" applyFont="1" applyFill="1" applyBorder="1" applyAlignment="1" applyProtection="1">
      <alignment horizontal="left" vertical="center" wrapText="1"/>
    </xf>
    <xf numFmtId="0" fontId="11" fillId="0" borderId="36" xfId="0" applyFont="1" applyFill="1" applyBorder="1" applyAlignment="1" applyProtection="1">
      <alignment vertical="center" wrapText="1"/>
      <protection locked="0"/>
    </xf>
    <xf numFmtId="0" fontId="56" fillId="0" borderId="0" xfId="0" applyFont="1" applyFill="1" applyAlignment="1" applyProtection="1">
      <alignment horizontal="center" vertical="center" wrapText="1"/>
    </xf>
    <xf numFmtId="0" fontId="56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horizontal="center" vertical="center" wrapText="1"/>
    </xf>
    <xf numFmtId="167" fontId="57" fillId="0" borderId="0" xfId="0" applyNumberFormat="1" applyFont="1" applyFill="1" applyAlignment="1" applyProtection="1">
      <alignment horizontal="center" vertical="center" wrapText="1"/>
    </xf>
    <xf numFmtId="0" fontId="55" fillId="0" borderId="0" xfId="0" applyFont="1" applyFill="1" applyAlignment="1" applyProtection="1">
      <alignment horizontal="center" vertical="center" wrapText="1"/>
    </xf>
    <xf numFmtId="0" fontId="58" fillId="0" borderId="11" xfId="0" applyFont="1" applyFill="1" applyBorder="1" applyAlignment="1" applyProtection="1">
      <alignment horizontal="center" vertical="center"/>
    </xf>
    <xf numFmtId="0" fontId="58" fillId="0" borderId="0" xfId="0" applyFont="1" applyFill="1" applyBorder="1" applyAlignment="1" applyProtection="1">
      <alignment horizontal="center" vertical="center" wrapText="1"/>
    </xf>
    <xf numFmtId="0" fontId="59" fillId="0" borderId="0" xfId="0" applyFont="1" applyFill="1" applyBorder="1" applyAlignment="1" applyProtection="1">
      <alignment horizontal="center" vertical="center" wrapText="1"/>
    </xf>
    <xf numFmtId="0" fontId="57" fillId="0" borderId="0" xfId="0" applyFont="1" applyFill="1" applyBorder="1" applyAlignment="1" applyProtection="1">
      <alignment horizontal="center" vertical="center" wrapText="1"/>
    </xf>
    <xf numFmtId="0" fontId="60" fillId="0" borderId="7" xfId="35" applyFont="1" applyFill="1" applyBorder="1" applyAlignment="1" applyProtection="1">
      <alignment horizontal="center" vertical="center" wrapText="1"/>
      <protection locked="0"/>
    </xf>
    <xf numFmtId="0" fontId="59" fillId="0" borderId="7" xfId="0" applyFont="1" applyFill="1" applyBorder="1" applyAlignment="1" applyProtection="1">
      <alignment horizontal="center" vertical="center" wrapText="1"/>
    </xf>
    <xf numFmtId="0" fontId="60" fillId="0" borderId="0" xfId="35" applyFont="1" applyFill="1" applyBorder="1" applyAlignment="1" applyProtection="1">
      <alignment horizontal="center" vertical="center" wrapText="1"/>
      <protection locked="0"/>
    </xf>
    <xf numFmtId="0" fontId="57" fillId="0" borderId="0" xfId="0" applyFont="1" applyFill="1" applyBorder="1" applyAlignment="1" applyProtection="1">
      <alignment horizontal="center" vertical="center" wrapText="1"/>
      <protection locked="0"/>
    </xf>
    <xf numFmtId="0" fontId="59" fillId="0" borderId="0" xfId="0" applyFont="1" applyFill="1" applyAlignment="1" applyProtection="1">
      <alignment horizontal="center" vertical="center" wrapText="1"/>
    </xf>
    <xf numFmtId="0" fontId="58" fillId="0" borderId="0" xfId="35" applyFont="1" applyFill="1" applyBorder="1" applyAlignment="1" applyProtection="1">
      <alignment horizontal="center" vertical="center" wrapText="1"/>
      <protection locked="0"/>
    </xf>
    <xf numFmtId="1" fontId="58" fillId="0" borderId="0" xfId="35" applyNumberFormat="1" applyFont="1" applyFill="1" applyBorder="1" applyAlignment="1" applyProtection="1">
      <alignment horizontal="center" vertical="center" wrapText="1"/>
    </xf>
    <xf numFmtId="0" fontId="57" fillId="0" borderId="0" xfId="0" applyFont="1" applyFill="1" applyBorder="1" applyAlignment="1" applyProtection="1">
      <alignment horizontal="center" vertical="center"/>
    </xf>
    <xf numFmtId="1" fontId="60" fillId="0" borderId="0" xfId="35" applyNumberFormat="1" applyFont="1" applyFill="1" applyBorder="1" applyAlignment="1" applyProtection="1">
      <alignment horizontal="center" vertical="center" wrapText="1"/>
    </xf>
    <xf numFmtId="0" fontId="11" fillId="0" borderId="7" xfId="0" applyFont="1" applyFill="1" applyBorder="1" applyAlignment="1" applyProtection="1">
      <alignment horizontal="left" vertical="center" wrapText="1"/>
      <protection locked="0"/>
    </xf>
    <xf numFmtId="0" fontId="9" fillId="0" borderId="0" xfId="0" applyFont="1" applyFill="1" applyBorder="1" applyAlignment="1" applyProtection="1">
      <alignment horizontal="center" vertical="center"/>
    </xf>
    <xf numFmtId="0" fontId="11" fillId="0" borderId="7" xfId="35" applyFont="1" applyFill="1" applyBorder="1" applyAlignment="1" applyProtection="1">
      <alignment vertical="center" wrapText="1"/>
      <protection locked="0"/>
    </xf>
    <xf numFmtId="0" fontId="11" fillId="0" borderId="7" xfId="0" applyFont="1" applyFill="1" applyBorder="1" applyAlignment="1" applyProtection="1">
      <alignment vertical="center" wrapText="1"/>
      <protection locked="0"/>
    </xf>
    <xf numFmtId="0" fontId="11" fillId="0" borderId="22" xfId="0" applyFont="1" applyFill="1" applyBorder="1" applyAlignment="1" applyProtection="1">
      <alignment horizontal="center" vertical="center"/>
      <protection locked="0"/>
    </xf>
    <xf numFmtId="0" fontId="10" fillId="0" borderId="37" xfId="0" applyFont="1" applyFill="1" applyBorder="1" applyAlignment="1" applyProtection="1">
      <alignment vertical="center" wrapText="1"/>
      <protection locked="0"/>
    </xf>
    <xf numFmtId="0" fontId="61" fillId="35" borderId="34" xfId="0" applyFont="1" applyFill="1" applyBorder="1" applyAlignment="1" applyProtection="1">
      <alignment horizontal="center" vertical="center"/>
    </xf>
    <xf numFmtId="0" fontId="61" fillId="35" borderId="34" xfId="0" applyFont="1" applyFill="1" applyBorder="1" applyAlignment="1" applyProtection="1">
      <alignment horizontal="left" vertical="center"/>
      <protection locked="0"/>
    </xf>
    <xf numFmtId="0" fontId="62" fillId="35" borderId="34" xfId="35" applyFont="1" applyFill="1" applyBorder="1" applyAlignment="1" applyProtection="1">
      <alignment horizontal="center" vertical="center" wrapText="1"/>
      <protection locked="0"/>
    </xf>
    <xf numFmtId="0" fontId="63" fillId="35" borderId="34" xfId="0" applyFont="1" applyFill="1" applyBorder="1" applyAlignment="1" applyProtection="1">
      <alignment horizontal="center" vertical="center" wrapText="1"/>
    </xf>
    <xf numFmtId="0" fontId="62" fillId="35" borderId="34" xfId="0" applyFont="1" applyFill="1" applyBorder="1" applyAlignment="1" applyProtection="1">
      <alignment horizontal="center" vertical="center" wrapText="1"/>
    </xf>
    <xf numFmtId="0" fontId="61" fillId="35" borderId="34" xfId="0" applyFont="1" applyFill="1" applyBorder="1" applyAlignment="1" applyProtection="1">
      <alignment horizontal="left" vertical="center" wrapText="1"/>
    </xf>
    <xf numFmtId="0" fontId="61" fillId="35" borderId="34" xfId="0" applyFont="1" applyFill="1" applyBorder="1" applyAlignment="1" applyProtection="1">
      <alignment horizontal="center" vertical="center" wrapText="1"/>
    </xf>
    <xf numFmtId="0" fontId="10" fillId="0" borderId="8" xfId="0" applyFont="1" applyFill="1" applyBorder="1" applyAlignment="1" applyProtection="1">
      <alignment vertical="center" wrapText="1"/>
    </xf>
    <xf numFmtId="0" fontId="10" fillId="0" borderId="11" xfId="0" applyFont="1" applyFill="1" applyBorder="1" applyAlignment="1" applyProtection="1">
      <alignment horizontal="center" vertical="center" wrapText="1"/>
    </xf>
    <xf numFmtId="0" fontId="14" fillId="0" borderId="11" xfId="0" applyFont="1" applyFill="1" applyBorder="1" applyAlignment="1" applyProtection="1">
      <alignment horizontal="center" vertical="center" wrapText="1"/>
    </xf>
    <xf numFmtId="0" fontId="61" fillId="35" borderId="34" xfId="0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 applyProtection="1">
      <alignment horizontal="center" vertical="center"/>
    </xf>
    <xf numFmtId="0" fontId="11" fillId="0" borderId="40" xfId="35" applyFont="1" applyFill="1" applyBorder="1" applyAlignment="1" applyProtection="1">
      <alignment horizontal="center" vertical="center"/>
    </xf>
    <xf numFmtId="0" fontId="11" fillId="0" borderId="2" xfId="0" applyFont="1" applyFill="1" applyBorder="1" applyAlignment="1" applyProtection="1">
      <alignment horizontal="center" vertical="center"/>
    </xf>
    <xf numFmtId="0" fontId="61" fillId="35" borderId="41" xfId="0" applyFont="1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vertical="center" wrapText="1"/>
      <protection locked="0"/>
    </xf>
    <xf numFmtId="0" fontId="11" fillId="0" borderId="5" xfId="35" applyFont="1" applyFill="1" applyBorder="1" applyAlignment="1" applyProtection="1">
      <alignment horizontal="center" vertical="center"/>
    </xf>
    <xf numFmtId="0" fontId="55" fillId="0" borderId="20" xfId="0" applyFont="1" applyFill="1" applyBorder="1" applyAlignment="1" applyProtection="1">
      <alignment horizontal="center" vertical="center"/>
    </xf>
    <xf numFmtId="0" fontId="55" fillId="0" borderId="13" xfId="0" applyFont="1" applyFill="1" applyBorder="1" applyAlignment="1" applyProtection="1">
      <alignment horizontal="left" vertical="center"/>
    </xf>
    <xf numFmtId="0" fontId="55" fillId="0" borderId="34" xfId="0" applyFont="1" applyFill="1" applyBorder="1" applyAlignment="1" applyProtection="1">
      <alignment horizontal="center" vertical="center" wrapText="1"/>
    </xf>
    <xf numFmtId="0" fontId="58" fillId="0" borderId="34" xfId="0" applyFont="1" applyFill="1" applyBorder="1" applyAlignment="1" applyProtection="1">
      <alignment horizontal="center" vertical="center" wrapText="1"/>
    </xf>
    <xf numFmtId="0" fontId="58" fillId="0" borderId="13" xfId="0" applyFont="1" applyFill="1" applyBorder="1" applyAlignment="1" applyProtection="1">
      <alignment horizontal="center" vertical="center" wrapText="1"/>
    </xf>
    <xf numFmtId="0" fontId="57" fillId="35" borderId="34" xfId="0" applyFont="1" applyFill="1" applyBorder="1" applyAlignment="1" applyProtection="1">
      <alignment horizontal="center" vertical="center" wrapText="1"/>
    </xf>
    <xf numFmtId="167" fontId="57" fillId="35" borderId="34" xfId="0" applyNumberFormat="1" applyFont="1" applyFill="1" applyBorder="1" applyAlignment="1" applyProtection="1">
      <alignment horizontal="center" vertical="center" wrapText="1"/>
    </xf>
    <xf numFmtId="0" fontId="57" fillId="0" borderId="7" xfId="0" applyFont="1" applyFill="1" applyBorder="1" applyAlignment="1" applyProtection="1">
      <alignment horizontal="center" vertical="center" wrapText="1"/>
    </xf>
    <xf numFmtId="0" fontId="55" fillId="0" borderId="7" xfId="0" applyFont="1" applyFill="1" applyBorder="1" applyAlignment="1" applyProtection="1">
      <alignment horizontal="center" vertical="center" wrapText="1"/>
    </xf>
    <xf numFmtId="167" fontId="57" fillId="0" borderId="7" xfId="0" applyNumberFormat="1" applyFont="1" applyFill="1" applyBorder="1" applyAlignment="1" applyProtection="1">
      <alignment horizontal="center" vertical="center" wrapText="1"/>
    </xf>
    <xf numFmtId="0" fontId="61" fillId="35" borderId="16" xfId="0" applyFont="1" applyFill="1" applyBorder="1" applyAlignment="1" applyProtection="1">
      <alignment horizontal="center" vertical="center" wrapText="1"/>
    </xf>
    <xf numFmtId="0" fontId="61" fillId="35" borderId="13" xfId="0" applyFont="1" applyFill="1" applyBorder="1" applyAlignment="1" applyProtection="1">
      <alignment horizontal="center" vertical="center" wrapText="1"/>
    </xf>
    <xf numFmtId="0" fontId="59" fillId="35" borderId="34" xfId="0" applyFont="1" applyFill="1" applyBorder="1" applyAlignment="1" applyProtection="1">
      <alignment horizontal="center" vertical="center" wrapText="1"/>
    </xf>
    <xf numFmtId="0" fontId="57" fillId="0" borderId="7" xfId="0" applyFont="1" applyFill="1" applyBorder="1" applyAlignment="1" applyProtection="1">
      <alignment horizontal="center" vertical="center"/>
    </xf>
    <xf numFmtId="0" fontId="55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horizontal="center" vertical="center"/>
    </xf>
    <xf numFmtId="0" fontId="57" fillId="0" borderId="7" xfId="0" applyFont="1" applyFill="1" applyBorder="1" applyAlignment="1" applyProtection="1">
      <alignment horizontal="center" wrapText="1"/>
    </xf>
    <xf numFmtId="0" fontId="59" fillId="0" borderId="7" xfId="0" applyFont="1" applyFill="1" applyBorder="1" applyAlignment="1" applyProtection="1">
      <alignment horizontal="center" wrapText="1"/>
    </xf>
    <xf numFmtId="0" fontId="60" fillId="0" borderId="7" xfId="35" applyFont="1" applyFill="1" applyBorder="1" applyAlignment="1" applyProtection="1">
      <alignment horizontal="center" wrapText="1"/>
      <protection locked="0"/>
    </xf>
    <xf numFmtId="0" fontId="11" fillId="0" borderId="7" xfId="0" applyFont="1" applyFill="1" applyBorder="1" applyAlignment="1" applyProtection="1">
      <alignment horizontal="left" wrapText="1"/>
      <protection locked="0"/>
    </xf>
    <xf numFmtId="0" fontId="11" fillId="0" borderId="22" xfId="0" applyFont="1" applyFill="1" applyBorder="1" applyAlignment="1" applyProtection="1">
      <alignment horizontal="center"/>
    </xf>
    <xf numFmtId="0" fontId="11" fillId="0" borderId="7" xfId="0" applyFont="1" applyFill="1" applyBorder="1" applyAlignment="1" applyProtection="1">
      <alignment horizontal="center"/>
    </xf>
    <xf numFmtId="0" fontId="57" fillId="0" borderId="0" xfId="0" applyFont="1" applyFill="1" applyBorder="1" applyAlignment="1" applyProtection="1">
      <alignment horizontal="center"/>
    </xf>
    <xf numFmtId="0" fontId="57" fillId="0" borderId="0" xfId="0" applyFont="1" applyFill="1" applyAlignment="1" applyProtection="1">
      <alignment horizontal="center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43" xfId="0" applyFont="1" applyFill="1" applyBorder="1" applyAlignment="1" applyProtection="1">
      <alignment horizontal="center" vertical="center"/>
    </xf>
    <xf numFmtId="0" fontId="60" fillId="0" borderId="42" xfId="35" applyFont="1" applyFill="1" applyBorder="1" applyAlignment="1" applyProtection="1">
      <alignment horizontal="center" vertical="center" wrapText="1"/>
      <protection locked="0"/>
    </xf>
    <xf numFmtId="0" fontId="59" fillId="0" borderId="42" xfId="0" applyFont="1" applyFill="1" applyBorder="1" applyAlignment="1" applyProtection="1">
      <alignment horizontal="center" vertical="center" wrapText="1"/>
    </xf>
    <xf numFmtId="0" fontId="59" fillId="0" borderId="0" xfId="0" applyFont="1" applyFill="1" applyAlignment="1" applyProtection="1">
      <alignment horizontal="center" vertical="center"/>
    </xf>
    <xf numFmtId="0" fontId="11" fillId="0" borderId="42" xfId="0" applyFont="1" applyFill="1" applyBorder="1" applyAlignment="1" applyProtection="1">
      <alignment horizontal="left" vertical="center" wrapText="1"/>
      <protection locked="0"/>
    </xf>
    <xf numFmtId="0" fontId="59" fillId="0" borderId="7" xfId="0" applyFont="1" applyFill="1" applyBorder="1" applyAlignment="1" applyProtection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7" xfId="0" applyFont="1" applyBorder="1" applyAlignment="1" applyProtection="1">
      <alignment horizontal="left" vertical="center" wrapText="1"/>
      <protection locked="0"/>
    </xf>
    <xf numFmtId="0" fontId="60" fillId="0" borderId="7" xfId="35" applyFont="1" applyBorder="1" applyAlignment="1" applyProtection="1">
      <alignment horizontal="center" vertical="center" wrapText="1"/>
      <protection locked="0"/>
    </xf>
    <xf numFmtId="0" fontId="59" fillId="0" borderId="7" xfId="0" applyFont="1" applyBorder="1" applyAlignment="1">
      <alignment horizontal="center" vertical="center" wrapText="1"/>
    </xf>
    <xf numFmtId="0" fontId="57" fillId="0" borderId="7" xfId="0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9" fillId="0" borderId="7" xfId="0" applyFont="1" applyBorder="1" applyAlignment="1">
      <alignment horizontal="center" wrapText="1"/>
    </xf>
    <xf numFmtId="0" fontId="59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 applyProtection="1">
      <alignment horizontal="center" vertical="center"/>
    </xf>
    <xf numFmtId="0" fontId="11" fillId="0" borderId="9" xfId="0" applyFont="1" applyFill="1" applyBorder="1" applyAlignment="1" applyProtection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5" fillId="38" borderId="16" xfId="0" applyFont="1" applyFill="1" applyBorder="1" applyAlignment="1" applyProtection="1">
      <alignment horizontal="center" vertical="center" wrapText="1"/>
    </xf>
    <xf numFmtId="0" fontId="55" fillId="38" borderId="12" xfId="0" applyFont="1" applyFill="1" applyBorder="1" applyAlignment="1" applyProtection="1">
      <alignment horizontal="center" vertical="center" wrapText="1"/>
    </xf>
    <xf numFmtId="0" fontId="55" fillId="38" borderId="13" xfId="0" applyFont="1" applyFill="1" applyBorder="1" applyAlignment="1" applyProtection="1">
      <alignment horizontal="center" vertical="center" wrapText="1"/>
    </xf>
    <xf numFmtId="0" fontId="55" fillId="39" borderId="16" xfId="0" applyFont="1" applyFill="1" applyBorder="1" applyAlignment="1" applyProtection="1">
      <alignment horizontal="center" vertical="center" wrapText="1"/>
    </xf>
    <xf numFmtId="0" fontId="55" fillId="39" borderId="13" xfId="0" applyFont="1" applyFill="1" applyBorder="1" applyAlignment="1" applyProtection="1">
      <alignment horizontal="center" vertical="center" wrapText="1"/>
    </xf>
    <xf numFmtId="0" fontId="55" fillId="40" borderId="16" xfId="0" applyFont="1" applyFill="1" applyBorder="1" applyAlignment="1" applyProtection="1">
      <alignment horizontal="center" vertical="center" wrapText="1"/>
    </xf>
    <xf numFmtId="0" fontId="55" fillId="40" borderId="13" xfId="0" applyFont="1" applyFill="1" applyBorder="1" applyAlignment="1" applyProtection="1">
      <alignment horizontal="center" vertical="center" wrapText="1"/>
    </xf>
    <xf numFmtId="0" fontId="55" fillId="36" borderId="12" xfId="0" applyFont="1" applyFill="1" applyBorder="1" applyAlignment="1" applyProtection="1">
      <alignment horizontal="center" vertical="center"/>
    </xf>
    <xf numFmtId="0" fontId="55" fillId="36" borderId="13" xfId="0" applyFont="1" applyFill="1" applyBorder="1" applyAlignment="1" applyProtection="1">
      <alignment horizontal="center" vertical="center"/>
    </xf>
    <xf numFmtId="0" fontId="55" fillId="37" borderId="16" xfId="0" applyFont="1" applyFill="1" applyBorder="1" applyAlignment="1" applyProtection="1">
      <alignment horizontal="center" vertical="center"/>
    </xf>
    <xf numFmtId="0" fontId="55" fillId="37" borderId="12" xfId="0" applyFont="1" applyFill="1" applyBorder="1" applyAlignment="1" applyProtection="1">
      <alignment horizontal="center" vertical="center"/>
    </xf>
    <xf numFmtId="0" fontId="55" fillId="37" borderId="13" xfId="0" applyFont="1" applyFill="1" applyBorder="1" applyAlignment="1" applyProtection="1">
      <alignment horizontal="center" vertical="center"/>
    </xf>
    <xf numFmtId="0" fontId="55" fillId="35" borderId="16" xfId="0" applyFont="1" applyFill="1" applyBorder="1" applyAlignment="1" applyProtection="1">
      <alignment horizontal="left" vertical="center"/>
    </xf>
    <xf numFmtId="0" fontId="55" fillId="35" borderId="12" xfId="0" applyFont="1" applyFill="1" applyBorder="1" applyAlignment="1" applyProtection="1">
      <alignment horizontal="left" vertical="center"/>
    </xf>
    <xf numFmtId="0" fontId="55" fillId="0" borderId="38" xfId="0" applyFont="1" applyFill="1" applyBorder="1" applyAlignment="1" applyProtection="1">
      <alignment horizontal="center" vertical="center"/>
    </xf>
    <xf numFmtId="0" fontId="55" fillId="0" borderId="0" xfId="0" applyFont="1" applyFill="1" applyBorder="1" applyAlignment="1" applyProtection="1">
      <alignment horizontal="center" vertical="center"/>
    </xf>
    <xf numFmtId="0" fontId="55" fillId="0" borderId="35" xfId="0" applyFont="1" applyFill="1" applyBorder="1" applyAlignment="1" applyProtection="1">
      <alignment horizontal="center" vertical="center"/>
    </xf>
    <xf numFmtId="0" fontId="11" fillId="0" borderId="8" xfId="0" applyFont="1" applyFill="1" applyBorder="1" applyAlignment="1" applyProtection="1">
      <alignment horizontal="center" vertical="center"/>
    </xf>
    <xf numFmtId="0" fontId="11" fillId="0" borderId="9" xfId="0" applyFont="1" applyFill="1" applyBorder="1" applyAlignment="1" applyProtection="1">
      <alignment horizontal="center" vertical="center"/>
    </xf>
    <xf numFmtId="0" fontId="55" fillId="0" borderId="38" xfId="0" applyFont="1" applyFill="1" applyBorder="1" applyAlignment="1" applyProtection="1">
      <alignment horizontal="center" vertical="center" wrapText="1"/>
    </xf>
    <xf numFmtId="168" fontId="64" fillId="0" borderId="7" xfId="0" applyNumberFormat="1" applyFont="1" applyFill="1" applyBorder="1" applyAlignment="1" applyProtection="1">
      <alignment horizontal="center" vertical="center" wrapText="1"/>
    </xf>
    <xf numFmtId="0" fontId="55" fillId="0" borderId="16" xfId="0" applyFont="1" applyFill="1" applyBorder="1" applyAlignment="1" applyProtection="1">
      <alignment horizontal="center" vertical="center" wrapText="1"/>
    </xf>
    <xf numFmtId="0" fontId="55" fillId="0" borderId="20" xfId="0" applyFont="1" applyFill="1" applyBorder="1" applyAlignment="1" applyProtection="1">
      <alignment horizontal="center" vertical="center" wrapText="1"/>
    </xf>
    <xf numFmtId="0" fontId="55" fillId="0" borderId="0" xfId="0" applyFont="1" applyFill="1" applyBorder="1" applyAlignment="1" applyProtection="1">
      <alignment horizontal="center" vertical="center" wrapText="1"/>
    </xf>
    <xf numFmtId="0" fontId="58" fillId="0" borderId="34" xfId="0" applyFont="1" applyFill="1" applyBorder="1" applyAlignment="1" applyProtection="1">
      <alignment horizontal="center" vertical="center"/>
    </xf>
    <xf numFmtId="0" fontId="63" fillId="35" borderId="13" xfId="0" applyFont="1" applyFill="1" applyBorder="1" applyAlignment="1" applyProtection="1">
      <alignment horizontal="center" vertical="center" wrapText="1"/>
    </xf>
    <xf numFmtId="14" fontId="55" fillId="0" borderId="7" xfId="0" applyNumberFormat="1" applyFont="1" applyBorder="1" applyAlignment="1">
      <alignment horizontal="center" vertical="center" wrapText="1"/>
    </xf>
    <xf numFmtId="14" fontId="55" fillId="0" borderId="7" xfId="0" applyNumberFormat="1" applyFont="1" applyFill="1" applyBorder="1" applyAlignment="1" applyProtection="1">
      <alignment horizontal="center" vertical="center" wrapText="1"/>
    </xf>
    <xf numFmtId="14" fontId="61" fillId="35" borderId="34" xfId="0" applyNumberFormat="1" applyFont="1" applyFill="1" applyBorder="1" applyAlignment="1" applyProtection="1">
      <alignment horizontal="center" vertical="center" wrapText="1"/>
    </xf>
    <xf numFmtId="14" fontId="55" fillId="0" borderId="42" xfId="0" applyNumberFormat="1" applyFont="1" applyFill="1" applyBorder="1" applyAlignment="1" applyProtection="1">
      <alignment horizontal="center" vertical="center" wrapText="1"/>
    </xf>
    <xf numFmtId="0" fontId="64" fillId="0" borderId="42" xfId="0" applyFont="1" applyFill="1" applyBorder="1" applyAlignment="1" applyProtection="1">
      <alignment horizontal="center" vertical="center" wrapText="1"/>
    </xf>
    <xf numFmtId="0" fontId="65" fillId="0" borderId="0" xfId="35" applyFont="1" applyFill="1" applyBorder="1" applyAlignment="1" applyProtection="1">
      <alignment horizontal="center" vertical="center" wrapText="1"/>
      <protection locked="0"/>
    </xf>
    <xf numFmtId="1" fontId="65" fillId="0" borderId="0" xfId="35" applyNumberFormat="1" applyFont="1" applyFill="1" applyBorder="1" applyAlignment="1" applyProtection="1">
      <alignment horizontal="center" vertical="center" wrapText="1"/>
    </xf>
    <xf numFmtId="0" fontId="55" fillId="0" borderId="0" xfId="0" applyFont="1" applyAlignment="1">
      <alignment horizontal="center" vertical="center"/>
    </xf>
    <xf numFmtId="14" fontId="55" fillId="0" borderId="7" xfId="0" applyNumberFormat="1" applyFont="1" applyFill="1" applyBorder="1" applyAlignment="1" applyProtection="1">
      <alignment horizontal="center" wrapText="1"/>
    </xf>
  </cellXfs>
  <cellStyles count="91">
    <cellStyle name="20 % - Accent1 2" xfId="1"/>
    <cellStyle name="20 % - Accent1 2 2" xfId="65"/>
    <cellStyle name="20 % - Accent2 2" xfId="2"/>
    <cellStyle name="20 % - Accent2 2 2" xfId="66"/>
    <cellStyle name="20 % - Accent3 2" xfId="3"/>
    <cellStyle name="20 % - Accent3 2 2" xfId="67"/>
    <cellStyle name="20 % - Accent4 2" xfId="4"/>
    <cellStyle name="20 % - Accent4 2 2" xfId="68"/>
    <cellStyle name="20 % - Accent5 2" xfId="5"/>
    <cellStyle name="20 % - Accent5 2 2" xfId="69"/>
    <cellStyle name="20 % - Accent6 2" xfId="6"/>
    <cellStyle name="20 % - Accent6 2 2" xfId="70"/>
    <cellStyle name="40 % - Accent1 2" xfId="7"/>
    <cellStyle name="40 % - Accent1 2 2" xfId="71"/>
    <cellStyle name="40 % - Accent2 2" xfId="8"/>
    <cellStyle name="40 % - Accent2 2 2" xfId="72"/>
    <cellStyle name="40 % - Accent3 2" xfId="9"/>
    <cellStyle name="40 % - Accent3 2 2" xfId="73"/>
    <cellStyle name="40 % - Accent4 2" xfId="10"/>
    <cellStyle name="40 % - Accent4 2 2" xfId="74"/>
    <cellStyle name="40 % - Accent5 2" xfId="11"/>
    <cellStyle name="40 % - Accent5 2 2" xfId="75"/>
    <cellStyle name="40 % - Accent6 2" xfId="12"/>
    <cellStyle name="40 % - Accent6 2 2" xfId="76"/>
    <cellStyle name="60 % - Accent1 2" xfId="13"/>
    <cellStyle name="60 % - Accent2 2" xfId="14"/>
    <cellStyle name="60 % - Accent3 2" xfId="15"/>
    <cellStyle name="60 % - Accent4 2" xfId="16"/>
    <cellStyle name="60 % - Accent5 2" xfId="17"/>
    <cellStyle name="60 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Avertissement 2" xfId="25"/>
    <cellStyle name="Calcul 2" xfId="26"/>
    <cellStyle name="Cellule liée 2" xfId="27"/>
    <cellStyle name="Commentaire 2" xfId="28"/>
    <cellStyle name="Entrée 2" xfId="29"/>
    <cellStyle name="Insatisfaisant 2" xfId="30"/>
    <cellStyle name="Milliers 2" xfId="31"/>
    <cellStyle name="Milliers 2 2" xfId="77"/>
    <cellStyle name="Neutre 2" xfId="32"/>
    <cellStyle name="Normal" xfId="0" builtinId="0"/>
    <cellStyle name="Normal 10" xfId="33"/>
    <cellStyle name="Normal 11" xfId="60"/>
    <cellStyle name="Normal 11 2" xfId="85"/>
    <cellStyle name="Normal 12" xfId="63"/>
    <cellStyle name="Normal 12 2" xfId="88"/>
    <cellStyle name="Normal 2" xfId="34"/>
    <cellStyle name="Normal 2 2" xfId="35"/>
    <cellStyle name="Normal 2 3" xfId="78"/>
    <cellStyle name="Normal 3" xfId="36"/>
    <cellStyle name="Normal 3 2" xfId="37"/>
    <cellStyle name="Normal 3_MOYENS_LICENCE_11_15 maj budget 2" xfId="38"/>
    <cellStyle name="Normal 4" xfId="58"/>
    <cellStyle name="Normal 4 2" xfId="83"/>
    <cellStyle name="Normal 5" xfId="39"/>
    <cellStyle name="Normal 6" xfId="40"/>
    <cellStyle name="Normal 7" xfId="41"/>
    <cellStyle name="Normal 8" xfId="42"/>
    <cellStyle name="Normal 9" xfId="43"/>
    <cellStyle name="Pourcentage 2" xfId="57"/>
    <cellStyle name="Pourcentage 2 2" xfId="59"/>
    <cellStyle name="Pourcentage 2 2 2" xfId="84"/>
    <cellStyle name="Pourcentage 2 3" xfId="61"/>
    <cellStyle name="Pourcentage 2 3 2" xfId="86"/>
    <cellStyle name="Pourcentage 2 4" xfId="64"/>
    <cellStyle name="Pourcentage 2 4 2" xfId="89"/>
    <cellStyle name="Pourcentage 2 5" xfId="82"/>
    <cellStyle name="Pourcentage 3" xfId="62"/>
    <cellStyle name="Pourcentage 3 2" xfId="87"/>
    <cellStyle name="Pourcentage 4" xfId="90"/>
    <cellStyle name="Satisfaisant 2" xfId="44"/>
    <cellStyle name="Sortie 2" xfId="45"/>
    <cellStyle name="Style 1" xfId="46"/>
    <cellStyle name="Style 1 2" xfId="79"/>
    <cellStyle name="Style 2" xfId="47"/>
    <cellStyle name="Style 2 2" xfId="48"/>
    <cellStyle name="Style 2 2 2" xfId="81"/>
    <cellStyle name="Style 2 3" xfId="80"/>
    <cellStyle name="Texte explicatif 2" xfId="49"/>
    <cellStyle name="Titre 2" xfId="50"/>
    <cellStyle name="Titre 1 2" xfId="51"/>
    <cellStyle name="Titre 2 2" xfId="52"/>
    <cellStyle name="Titre 3 2" xfId="53"/>
    <cellStyle name="Titre 4 2" xfId="54"/>
    <cellStyle name="Total 2" xfId="55"/>
    <cellStyle name="Vérification 2" xfId="56"/>
  </cellStyles>
  <dxfs count="54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</dxfs>
  <tableStyles count="0" defaultTableStyle="TableStyleMedium9"/>
  <colors>
    <mruColors>
      <color rgb="FFFFFFCC"/>
      <color rgb="FFCCFF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topLeftCell="A40" zoomScale="125" zoomScaleNormal="125" zoomScalePageLayoutView="125" workbookViewId="0">
      <selection activeCell="A49" sqref="A49"/>
    </sheetView>
  </sheetViews>
  <sheetFormatPr baseColWidth="10" defaultRowHeight="13.2" x14ac:dyDescent="0.25"/>
  <cols>
    <col min="1" max="1" width="74.88671875" customWidth="1"/>
    <col min="2" max="2" width="12.44140625" bestFit="1" customWidth="1"/>
    <col min="3" max="3" width="15.109375" bestFit="1" customWidth="1"/>
    <col min="4" max="4" width="8.88671875" bestFit="1" customWidth="1"/>
    <col min="5" max="5" width="8.44140625" customWidth="1"/>
    <col min="6" max="6" width="13.109375" customWidth="1"/>
    <col min="7" max="7" width="7.44140625" customWidth="1"/>
  </cols>
  <sheetData>
    <row r="1" spans="1:6" x14ac:dyDescent="0.25">
      <c r="A1" s="299" t="s">
        <v>135</v>
      </c>
      <c r="B1" s="300"/>
      <c r="C1" s="300"/>
      <c r="D1" s="301"/>
    </row>
    <row r="2" spans="1:6" ht="21.75" customHeight="1" x14ac:dyDescent="0.25">
      <c r="A2" s="302"/>
      <c r="B2" s="303"/>
      <c r="C2" s="303"/>
      <c r="D2" s="304"/>
    </row>
    <row r="3" spans="1:6" x14ac:dyDescent="0.25">
      <c r="A3" s="5"/>
      <c r="B3" s="5"/>
      <c r="C3" s="5"/>
      <c r="D3" s="5"/>
    </row>
    <row r="4" spans="1:6" ht="15.6" x14ac:dyDescent="0.25">
      <c r="A4" s="9" t="s">
        <v>143</v>
      </c>
      <c r="B4" s="5"/>
      <c r="C4" s="5"/>
      <c r="D4" s="5"/>
    </row>
    <row r="5" spans="1:6" x14ac:dyDescent="0.25">
      <c r="A5" s="9" t="s">
        <v>139</v>
      </c>
      <c r="B5" s="5"/>
      <c r="C5" s="5"/>
      <c r="D5" s="5"/>
    </row>
    <row r="6" spans="1:6" ht="12.75" customHeight="1" x14ac:dyDescent="0.3">
      <c r="A6" s="10"/>
    </row>
    <row r="7" spans="1:6" ht="15.6" x14ac:dyDescent="0.3">
      <c r="A7" s="11" t="s">
        <v>117</v>
      </c>
      <c r="B7" s="12" t="s">
        <v>140</v>
      </c>
      <c r="F7" s="15"/>
    </row>
    <row r="8" spans="1:6" x14ac:dyDescent="0.25">
      <c r="A8" s="13" t="s">
        <v>2</v>
      </c>
      <c r="B8" s="14">
        <v>250</v>
      </c>
      <c r="C8" s="15"/>
    </row>
    <row r="9" spans="1:6" ht="27" customHeight="1" x14ac:dyDescent="0.25">
      <c r="A9" s="16" t="s">
        <v>3</v>
      </c>
      <c r="B9" s="14">
        <v>40</v>
      </c>
      <c r="C9" s="15"/>
    </row>
    <row r="10" spans="1:6" x14ac:dyDescent="0.25">
      <c r="A10" s="13" t="s">
        <v>56</v>
      </c>
      <c r="B10" s="14">
        <v>30</v>
      </c>
      <c r="C10" s="15"/>
    </row>
    <row r="11" spans="1:6" x14ac:dyDescent="0.25">
      <c r="A11" s="13" t="s">
        <v>101</v>
      </c>
      <c r="B11" s="14">
        <v>30</v>
      </c>
      <c r="C11" s="15"/>
    </row>
    <row r="12" spans="1:6" x14ac:dyDescent="0.25">
      <c r="A12" s="13" t="s">
        <v>48</v>
      </c>
      <c r="B12" s="14">
        <v>24</v>
      </c>
      <c r="C12" s="17"/>
    </row>
    <row r="14" spans="1:6" ht="66" x14ac:dyDescent="0.25">
      <c r="A14" s="18" t="s">
        <v>177</v>
      </c>
      <c r="B14" s="19" t="s">
        <v>178</v>
      </c>
      <c r="C14" s="19" t="s">
        <v>114</v>
      </c>
      <c r="D14" s="19" t="s">
        <v>166</v>
      </c>
    </row>
    <row r="15" spans="1:6" x14ac:dyDescent="0.25">
      <c r="A15" s="20" t="s">
        <v>167</v>
      </c>
      <c r="B15" s="21">
        <v>21</v>
      </c>
      <c r="C15" s="21">
        <v>24</v>
      </c>
      <c r="D15" s="21">
        <f t="shared" ref="D15:D20" si="0">B15/C15</f>
        <v>0.875</v>
      </c>
    </row>
    <row r="16" spans="1:6" x14ac:dyDescent="0.25">
      <c r="A16" s="20" t="s">
        <v>168</v>
      </c>
      <c r="B16" s="21">
        <v>21</v>
      </c>
      <c r="C16" s="21">
        <v>30</v>
      </c>
      <c r="D16" s="21">
        <f t="shared" si="0"/>
        <v>0.7</v>
      </c>
    </row>
    <row r="17" spans="1:4" x14ac:dyDescent="0.25">
      <c r="A17" s="20" t="s">
        <v>169</v>
      </c>
      <c r="B17" s="21">
        <v>21</v>
      </c>
      <c r="C17" s="21">
        <v>24</v>
      </c>
      <c r="D17" s="21">
        <f t="shared" si="0"/>
        <v>0.875</v>
      </c>
    </row>
    <row r="18" spans="1:4" x14ac:dyDescent="0.25">
      <c r="A18" s="22" t="s">
        <v>171</v>
      </c>
      <c r="B18" s="21">
        <v>21</v>
      </c>
      <c r="C18" s="21">
        <v>24</v>
      </c>
      <c r="D18" s="21">
        <f t="shared" si="0"/>
        <v>0.875</v>
      </c>
    </row>
    <row r="19" spans="1:4" x14ac:dyDescent="0.25">
      <c r="A19" s="22" t="s">
        <v>172</v>
      </c>
      <c r="B19" s="23">
        <v>21</v>
      </c>
      <c r="C19" s="21">
        <v>24</v>
      </c>
      <c r="D19" s="21">
        <f t="shared" si="0"/>
        <v>0.875</v>
      </c>
    </row>
    <row r="20" spans="1:4" x14ac:dyDescent="0.25">
      <c r="A20" s="22" t="s">
        <v>173</v>
      </c>
      <c r="B20" s="23">
        <v>21</v>
      </c>
      <c r="C20" s="21">
        <v>24</v>
      </c>
      <c r="D20" s="21">
        <f t="shared" si="0"/>
        <v>0.875</v>
      </c>
    </row>
    <row r="21" spans="1:4" x14ac:dyDescent="0.25">
      <c r="A21" s="22" t="s">
        <v>67</v>
      </c>
      <c r="B21" s="23"/>
      <c r="C21" s="21"/>
      <c r="D21" s="21">
        <v>1</v>
      </c>
    </row>
    <row r="22" spans="1:4" x14ac:dyDescent="0.25">
      <c r="A22" s="22" t="s">
        <v>162</v>
      </c>
      <c r="B22" s="23">
        <v>21</v>
      </c>
      <c r="C22" s="21">
        <v>30</v>
      </c>
      <c r="D22" s="21">
        <v>0.7</v>
      </c>
    </row>
    <row r="23" spans="1:4" x14ac:dyDescent="0.25">
      <c r="A23" s="24" t="s">
        <v>163</v>
      </c>
      <c r="B23" s="23"/>
      <c r="C23" s="21"/>
      <c r="D23" s="21">
        <v>0.7</v>
      </c>
    </row>
    <row r="24" spans="1:4" x14ac:dyDescent="0.25">
      <c r="A24" s="22" t="s">
        <v>121</v>
      </c>
      <c r="B24" s="23"/>
      <c r="C24" s="21"/>
      <c r="D24" s="21">
        <v>0.5</v>
      </c>
    </row>
    <row r="25" spans="1:4" x14ac:dyDescent="0.25">
      <c r="A25" s="22" t="s">
        <v>57</v>
      </c>
      <c r="B25" s="23">
        <v>21</v>
      </c>
      <c r="C25" s="21">
        <v>40</v>
      </c>
      <c r="D25" s="21">
        <f>B25/C25</f>
        <v>0.52500000000000002</v>
      </c>
    </row>
    <row r="27" spans="1:4" ht="15.6" x14ac:dyDescent="0.3">
      <c r="A27" s="11" t="s">
        <v>58</v>
      </c>
      <c r="B27" s="25" t="s">
        <v>59</v>
      </c>
    </row>
    <row r="28" spans="1:4" x14ac:dyDescent="0.25">
      <c r="A28" s="26" t="s">
        <v>51</v>
      </c>
      <c r="B28" s="27">
        <v>400</v>
      </c>
    </row>
    <row r="30" spans="1:4" ht="15.6" x14ac:dyDescent="0.3">
      <c r="A30" s="11" t="s">
        <v>92</v>
      </c>
      <c r="B30" s="12" t="s">
        <v>93</v>
      </c>
    </row>
    <row r="31" spans="1:4" x14ac:dyDescent="0.25">
      <c r="A31" s="28" t="s">
        <v>32</v>
      </c>
      <c r="B31" s="25"/>
    </row>
    <row r="32" spans="1:4" x14ac:dyDescent="0.25">
      <c r="A32" s="29" t="s">
        <v>33</v>
      </c>
      <c r="B32" s="27">
        <v>8</v>
      </c>
      <c r="C32" s="15"/>
    </row>
    <row r="33" spans="1:2" x14ac:dyDescent="0.25">
      <c r="A33" s="29" t="s">
        <v>34</v>
      </c>
      <c r="B33" s="27">
        <v>4</v>
      </c>
    </row>
    <row r="34" spans="1:2" x14ac:dyDescent="0.25">
      <c r="A34" s="29" t="s">
        <v>35</v>
      </c>
      <c r="B34" s="27">
        <v>0</v>
      </c>
    </row>
    <row r="35" spans="1:2" x14ac:dyDescent="0.25">
      <c r="B35" s="30"/>
    </row>
    <row r="36" spans="1:2" x14ac:dyDescent="0.25">
      <c r="A36" s="28" t="s">
        <v>136</v>
      </c>
    </row>
    <row r="37" spans="1:2" x14ac:dyDescent="0.25">
      <c r="A37" s="29" t="s">
        <v>137</v>
      </c>
      <c r="B37" s="27">
        <v>8</v>
      </c>
    </row>
    <row r="38" spans="1:2" x14ac:dyDescent="0.25">
      <c r="A38" s="29" t="s">
        <v>74</v>
      </c>
      <c r="B38" s="27">
        <v>10</v>
      </c>
    </row>
    <row r="39" spans="1:2" x14ac:dyDescent="0.25">
      <c r="A39" s="29" t="s">
        <v>75</v>
      </c>
      <c r="B39" s="27">
        <v>12</v>
      </c>
    </row>
    <row r="40" spans="1:2" x14ac:dyDescent="0.25">
      <c r="A40" s="29" t="s">
        <v>111</v>
      </c>
      <c r="B40" s="27">
        <v>14</v>
      </c>
    </row>
    <row r="41" spans="1:2" x14ac:dyDescent="0.25">
      <c r="A41" s="31"/>
      <c r="B41" s="30"/>
    </row>
    <row r="42" spans="1:2" x14ac:dyDescent="0.25">
      <c r="A42" s="32" t="s">
        <v>170</v>
      </c>
      <c r="B42" s="30"/>
    </row>
    <row r="43" spans="1:2" x14ac:dyDescent="0.25">
      <c r="A43" s="17" t="s">
        <v>112</v>
      </c>
      <c r="B43" s="30"/>
    </row>
    <row r="45" spans="1:2" ht="15.6" x14ac:dyDescent="0.3">
      <c r="A45" s="11" t="s">
        <v>113</v>
      </c>
    </row>
    <row r="46" spans="1:2" ht="39.6" x14ac:dyDescent="0.25">
      <c r="A46" s="33" t="s">
        <v>103</v>
      </c>
      <c r="B46" s="14">
        <v>14</v>
      </c>
    </row>
    <row r="47" spans="1:2" x14ac:dyDescent="0.25">
      <c r="A47" s="34" t="s">
        <v>81</v>
      </c>
    </row>
    <row r="48" spans="1:2" x14ac:dyDescent="0.25">
      <c r="A48" s="35" t="s">
        <v>90</v>
      </c>
    </row>
    <row r="49" spans="1:5" x14ac:dyDescent="0.25">
      <c r="A49" s="36"/>
    </row>
    <row r="51" spans="1:5" x14ac:dyDescent="0.25">
      <c r="A51" t="s">
        <v>176</v>
      </c>
    </row>
    <row r="52" spans="1:5" x14ac:dyDescent="0.25">
      <c r="A52" s="15" t="s">
        <v>12</v>
      </c>
    </row>
    <row r="53" spans="1:5" x14ac:dyDescent="0.25">
      <c r="A53" s="17" t="s">
        <v>78</v>
      </c>
    </row>
    <row r="54" spans="1:5" x14ac:dyDescent="0.25">
      <c r="A54" s="15" t="s">
        <v>133</v>
      </c>
    </row>
    <row r="55" spans="1:5" x14ac:dyDescent="0.25">
      <c r="A55" s="15" t="s">
        <v>102</v>
      </c>
    </row>
    <row r="56" spans="1:5" x14ac:dyDescent="0.25">
      <c r="A56" s="15" t="s">
        <v>99</v>
      </c>
    </row>
    <row r="57" spans="1:5" x14ac:dyDescent="0.25">
      <c r="A57" s="15" t="s">
        <v>100</v>
      </c>
    </row>
    <row r="58" spans="1:5" x14ac:dyDescent="0.25">
      <c r="A58" s="15"/>
      <c r="B58" s="44" t="s">
        <v>24</v>
      </c>
      <c r="C58" s="44" t="s">
        <v>25</v>
      </c>
      <c r="D58" s="44" t="s">
        <v>26</v>
      </c>
    </row>
    <row r="59" spans="1:5" x14ac:dyDescent="0.25">
      <c r="A59" s="15"/>
      <c r="B59" s="37" t="s">
        <v>27</v>
      </c>
      <c r="C59" s="37" t="s">
        <v>15</v>
      </c>
      <c r="D59" s="44">
        <v>2</v>
      </c>
    </row>
    <row r="60" spans="1:5" x14ac:dyDescent="0.25">
      <c r="B60" s="37" t="s">
        <v>27</v>
      </c>
      <c r="C60" s="37" t="s">
        <v>16</v>
      </c>
      <c r="D60" s="44">
        <v>4</v>
      </c>
    </row>
    <row r="61" spans="1:5" x14ac:dyDescent="0.25">
      <c r="B61" s="37" t="s">
        <v>94</v>
      </c>
      <c r="C61" s="37" t="s">
        <v>68</v>
      </c>
      <c r="D61" s="44">
        <v>1</v>
      </c>
    </row>
    <row r="62" spans="1:5" x14ac:dyDescent="0.25">
      <c r="B62" s="37" t="s">
        <v>94</v>
      </c>
      <c r="C62" s="37" t="s">
        <v>70</v>
      </c>
      <c r="D62" s="44">
        <v>3</v>
      </c>
      <c r="E62" s="37"/>
    </row>
    <row r="63" spans="1:5" x14ac:dyDescent="0.25">
      <c r="B63" s="37" t="s">
        <v>69</v>
      </c>
      <c r="C63" s="37" t="s">
        <v>71</v>
      </c>
      <c r="D63" s="44">
        <v>5</v>
      </c>
      <c r="E63" s="37"/>
    </row>
    <row r="64" spans="1:5" x14ac:dyDescent="0.25">
      <c r="B64" s="37" t="s">
        <v>69</v>
      </c>
      <c r="C64" s="37" t="s">
        <v>72</v>
      </c>
      <c r="D64" s="44">
        <v>3</v>
      </c>
      <c r="E64" s="37"/>
    </row>
    <row r="65" spans="1:7" x14ac:dyDescent="0.25">
      <c r="B65" s="37" t="s">
        <v>69</v>
      </c>
      <c r="C65" s="37" t="s">
        <v>73</v>
      </c>
      <c r="D65" s="44">
        <v>2</v>
      </c>
      <c r="E65" s="37"/>
    </row>
    <row r="66" spans="1:7" x14ac:dyDescent="0.25">
      <c r="B66" s="37" t="s">
        <v>69</v>
      </c>
      <c r="C66" s="37" t="s">
        <v>60</v>
      </c>
      <c r="D66" s="44">
        <v>1</v>
      </c>
      <c r="E66" s="37"/>
    </row>
    <row r="67" spans="1:7" x14ac:dyDescent="0.25">
      <c r="B67" s="37" t="s">
        <v>69</v>
      </c>
      <c r="C67" s="37" t="s">
        <v>61</v>
      </c>
      <c r="D67" s="44">
        <v>1</v>
      </c>
      <c r="E67" s="37"/>
      <c r="F67" s="37"/>
    </row>
    <row r="68" spans="1:7" x14ac:dyDescent="0.25">
      <c r="B68" s="37" t="s">
        <v>62</v>
      </c>
      <c r="C68" s="1">
        <v>9</v>
      </c>
      <c r="D68" s="44">
        <f>SUM(D59:D67)</f>
        <v>22</v>
      </c>
      <c r="E68" s="37"/>
      <c r="F68" s="37"/>
    </row>
    <row r="69" spans="1:7" x14ac:dyDescent="0.25">
      <c r="B69" s="44" t="s">
        <v>24</v>
      </c>
      <c r="D69" s="44" t="s">
        <v>26</v>
      </c>
      <c r="E69" s="37"/>
      <c r="F69" s="37"/>
    </row>
    <row r="70" spans="1:7" x14ac:dyDescent="0.25">
      <c r="B70" s="37" t="s">
        <v>27</v>
      </c>
      <c r="D70" s="44">
        <f>SUM(D59:D60)</f>
        <v>6</v>
      </c>
      <c r="E70" s="37"/>
      <c r="F70" s="37"/>
    </row>
    <row r="71" spans="1:7" x14ac:dyDescent="0.25">
      <c r="B71" s="37" t="s">
        <v>94</v>
      </c>
      <c r="D71" s="44">
        <f>SUM(D61:D62)</f>
        <v>4</v>
      </c>
      <c r="E71" s="37"/>
      <c r="F71" s="37"/>
    </row>
    <row r="72" spans="1:7" x14ac:dyDescent="0.25">
      <c r="B72" s="37" t="s">
        <v>69</v>
      </c>
      <c r="D72" s="44">
        <f>SUM(D63:D67)</f>
        <v>12</v>
      </c>
      <c r="E72" s="37"/>
      <c r="F72" s="37"/>
      <c r="G72" s="37"/>
    </row>
    <row r="73" spans="1:7" x14ac:dyDescent="0.25">
      <c r="B73" s="37"/>
      <c r="D73" s="44">
        <f>SUM(D70:D72)</f>
        <v>22</v>
      </c>
      <c r="E73" s="37"/>
      <c r="F73" s="37"/>
      <c r="G73" s="37"/>
    </row>
    <row r="74" spans="1:7" x14ac:dyDescent="0.25">
      <c r="B74" s="37"/>
      <c r="C74" s="37"/>
      <c r="D74" s="37"/>
      <c r="E74" s="37"/>
      <c r="F74" s="37"/>
      <c r="G74" s="37"/>
    </row>
    <row r="75" spans="1:7" x14ac:dyDescent="0.25">
      <c r="A75" s="37"/>
      <c r="B75" s="38" t="s">
        <v>63</v>
      </c>
      <c r="C75" s="38" t="s">
        <v>64</v>
      </c>
      <c r="D75" s="38" t="s">
        <v>65</v>
      </c>
      <c r="F75" s="43"/>
      <c r="G75" s="37"/>
    </row>
    <row r="76" spans="1:7" x14ac:dyDescent="0.25">
      <c r="A76" s="51" t="s">
        <v>88</v>
      </c>
      <c r="B76" s="52">
        <v>6008</v>
      </c>
      <c r="C76" s="52">
        <f>4503+120</f>
        <v>4623</v>
      </c>
      <c r="D76" s="52">
        <f>4342+120</f>
        <v>4462</v>
      </c>
      <c r="E76" s="3">
        <f>SUM(B76:D76)</f>
        <v>15093</v>
      </c>
      <c r="F76" s="37"/>
      <c r="G76" s="37"/>
    </row>
    <row r="77" spans="1:7" x14ac:dyDescent="0.25">
      <c r="A77" s="48" t="s">
        <v>52</v>
      </c>
      <c r="B77" s="53">
        <f>C68</f>
        <v>9</v>
      </c>
      <c r="C77" s="53">
        <f>D68</f>
        <v>22</v>
      </c>
      <c r="D77" s="53">
        <v>66</v>
      </c>
      <c r="F77" s="37"/>
      <c r="G77" s="37"/>
    </row>
    <row r="78" spans="1:7" x14ac:dyDescent="0.25">
      <c r="A78" s="51" t="s">
        <v>86</v>
      </c>
      <c r="B78" s="54">
        <f>B76/B77</f>
        <v>667.55555555555554</v>
      </c>
      <c r="C78" s="54">
        <f>C76/C77</f>
        <v>210.13636363636363</v>
      </c>
      <c r="D78" s="54">
        <f>D76/D77</f>
        <v>67.606060606060609</v>
      </c>
      <c r="F78" s="37"/>
      <c r="G78" s="37"/>
    </row>
    <row r="79" spans="1:7" x14ac:dyDescent="0.25">
      <c r="A79" s="42" t="s">
        <v>87</v>
      </c>
      <c r="B79" s="40">
        <f>ROUNDUP(B78,-1)</f>
        <v>670</v>
      </c>
      <c r="C79" s="40">
        <f>ROUNDUP(C78,-1)</f>
        <v>220</v>
      </c>
      <c r="D79" s="40">
        <f>ROUNDUP(D78,-1)</f>
        <v>70</v>
      </c>
    </row>
    <row r="80" spans="1:7" x14ac:dyDescent="0.25">
      <c r="A80" s="42" t="s">
        <v>91</v>
      </c>
      <c r="B80" s="39" t="e">
        <f>#REF!*'Paramètres 14-15'!B77</f>
        <v>#REF!</v>
      </c>
      <c r="C80" s="39">
        <f>'Maquette L2.P1 1p'!M5*'Paramètres 14-15'!C77</f>
        <v>25333</v>
      </c>
      <c r="D80" s="39" t="e">
        <f>#REF!*'Paramètres 14-15'!D77</f>
        <v>#REF!</v>
      </c>
      <c r="E80" s="56" t="e">
        <f>SUM(B80:D80)</f>
        <v>#REF!</v>
      </c>
    </row>
    <row r="81" spans="1:6" x14ac:dyDescent="0.25">
      <c r="A81" s="42" t="s">
        <v>29</v>
      </c>
      <c r="B81" s="39">
        <v>59172</v>
      </c>
      <c r="C81" s="39">
        <v>40274</v>
      </c>
      <c r="D81" s="39">
        <v>39989</v>
      </c>
      <c r="E81" s="56">
        <f>SUM(B81:D81)</f>
        <v>139435</v>
      </c>
    </row>
    <row r="82" spans="1:6" x14ac:dyDescent="0.25">
      <c r="A82" s="55" t="s">
        <v>28</v>
      </c>
      <c r="B82" s="52">
        <v>53250</v>
      </c>
      <c r="C82" s="52">
        <v>37571</v>
      </c>
      <c r="D82" s="52">
        <v>39712</v>
      </c>
      <c r="E82" s="3">
        <f>SUM(B82:D82)</f>
        <v>130533</v>
      </c>
    </row>
    <row r="84" spans="1:6" x14ac:dyDescent="0.25">
      <c r="A84" s="45" t="s">
        <v>55</v>
      </c>
    </row>
    <row r="85" spans="1:6" x14ac:dyDescent="0.25">
      <c r="A85" s="46" t="s">
        <v>127</v>
      </c>
      <c r="B85" s="47">
        <v>54016</v>
      </c>
      <c r="C85" s="47">
        <v>46879</v>
      </c>
      <c r="D85" s="59" t="e">
        <f>D80*(1+D87)</f>
        <v>#REF!</v>
      </c>
      <c r="E85" s="3" t="e">
        <f>SUM(B85:D85)</f>
        <v>#REF!</v>
      </c>
    </row>
    <row r="86" spans="1:6" x14ac:dyDescent="0.25">
      <c r="A86" s="41" t="s">
        <v>145</v>
      </c>
      <c r="B86" s="47" t="e">
        <f>B80-B85</f>
        <v>#REF!</v>
      </c>
      <c r="C86" s="47">
        <f>C80-C85</f>
        <v>-21546</v>
      </c>
      <c r="D86" s="57"/>
      <c r="E86" s="15" t="s">
        <v>47</v>
      </c>
    </row>
    <row r="87" spans="1:6" x14ac:dyDescent="0.25">
      <c r="A87" s="49" t="s">
        <v>79</v>
      </c>
      <c r="B87" s="50" t="e">
        <f>-B86/B80</f>
        <v>#REF!</v>
      </c>
      <c r="C87" s="50">
        <f>-C86/C80</f>
        <v>0.85051119093672289</v>
      </c>
      <c r="D87" s="58">
        <f>C87</f>
        <v>0.85051119093672289</v>
      </c>
      <c r="E87" s="47" t="e">
        <f>E85-E81</f>
        <v>#REF!</v>
      </c>
      <c r="F87" s="15" t="s">
        <v>8</v>
      </c>
    </row>
    <row r="88" spans="1:6" x14ac:dyDescent="0.25">
      <c r="E88" s="15" t="s">
        <v>147</v>
      </c>
    </row>
    <row r="89" spans="1:6" x14ac:dyDescent="0.25">
      <c r="A89" s="49" t="s">
        <v>93</v>
      </c>
      <c r="B89" s="60">
        <f>B85/B76</f>
        <v>8.9906790945406119</v>
      </c>
      <c r="C89" s="60">
        <f>C85/C76</f>
        <v>10.140385031364914</v>
      </c>
      <c r="D89" s="60" t="e">
        <f>D85/D76</f>
        <v>#REF!</v>
      </c>
      <c r="E89" s="60" t="e">
        <f>E85/E76</f>
        <v>#REF!</v>
      </c>
    </row>
    <row r="90" spans="1:6" x14ac:dyDescent="0.25">
      <c r="B90" s="61" t="s">
        <v>63</v>
      </c>
      <c r="C90" s="61" t="s">
        <v>64</v>
      </c>
      <c r="D90" s="61" t="s">
        <v>65</v>
      </c>
      <c r="E90" s="15" t="s">
        <v>148</v>
      </c>
    </row>
    <row r="91" spans="1:6" x14ac:dyDescent="0.25">
      <c r="E91" s="15"/>
    </row>
    <row r="92" spans="1:6" x14ac:dyDescent="0.25">
      <c r="A92" s="46" t="s">
        <v>127</v>
      </c>
      <c r="B92" s="47">
        <f>B85</f>
        <v>54016</v>
      </c>
      <c r="C92" s="47">
        <f>C85</f>
        <v>46879</v>
      </c>
      <c r="D92" s="59" t="e">
        <f>D80*(1+D95)</f>
        <v>#REF!</v>
      </c>
      <c r="E92" s="3" t="e">
        <f>SUM(B92:D92)</f>
        <v>#REF!</v>
      </c>
    </row>
    <row r="93" spans="1:6" x14ac:dyDescent="0.25">
      <c r="A93" s="48" t="s">
        <v>144</v>
      </c>
      <c r="C93" s="1">
        <f>(-28*2)-(28*2)-(28*2)-(38.5*2)-(38.5*2)-(28*2)-(38.5*2)-(28*2)-(38.5*2)-(28*2)-(28*2)-(28*2)</f>
        <v>-756</v>
      </c>
      <c r="D93" s="64"/>
      <c r="E93">
        <f>C93</f>
        <v>-756</v>
      </c>
    </row>
    <row r="94" spans="1:6" x14ac:dyDescent="0.25">
      <c r="A94" s="41" t="s">
        <v>145</v>
      </c>
      <c r="B94" s="47" t="e">
        <f>B86</f>
        <v>#REF!</v>
      </c>
      <c r="C94" s="47">
        <f>C86-C93</f>
        <v>-20790</v>
      </c>
      <c r="D94" s="64"/>
    </row>
    <row r="95" spans="1:6" x14ac:dyDescent="0.25">
      <c r="A95" s="49" t="s">
        <v>79</v>
      </c>
      <c r="B95" s="50" t="e">
        <f>B87</f>
        <v>#REF!</v>
      </c>
      <c r="C95" s="50">
        <f>-C94/C80</f>
        <v>0.82066869300911849</v>
      </c>
      <c r="D95" s="63">
        <f>C95</f>
        <v>0.82066869300911849</v>
      </c>
    </row>
    <row r="96" spans="1:6" x14ac:dyDescent="0.25">
      <c r="A96" s="48" t="s">
        <v>124</v>
      </c>
      <c r="B96" s="62">
        <v>-4666</v>
      </c>
      <c r="C96" s="62">
        <v>-3591</v>
      </c>
      <c r="D96" s="62" t="e">
        <f>-D92*0.026</f>
        <v>#REF!</v>
      </c>
      <c r="E96" s="3" t="e">
        <f>SUM(B96:D96)</f>
        <v>#REF!</v>
      </c>
    </row>
    <row r="97" spans="1:6" x14ac:dyDescent="0.25">
      <c r="A97" s="65" t="s">
        <v>120</v>
      </c>
      <c r="D97" s="62">
        <f>(56189-58674)*(1+D95)</f>
        <v>-4524.3617021276596</v>
      </c>
      <c r="E97" s="3">
        <f>D97</f>
        <v>-4524.3617021276596</v>
      </c>
      <c r="F97" s="66" t="e">
        <f>SUM(E93:E97)</f>
        <v>#REF!</v>
      </c>
    </row>
    <row r="98" spans="1:6" x14ac:dyDescent="0.25">
      <c r="A98" s="49" t="s">
        <v>153</v>
      </c>
      <c r="B98" s="47">
        <f>B92+B96</f>
        <v>49350</v>
      </c>
      <c r="C98" s="47">
        <f>C92+C93+C96</f>
        <v>42532</v>
      </c>
      <c r="D98" s="47" t="e">
        <f>D92+D96+D97</f>
        <v>#REF!</v>
      </c>
      <c r="E98" s="56" t="e">
        <f>SUM(B98:D98)</f>
        <v>#REF!</v>
      </c>
    </row>
    <row r="99" spans="1:6" x14ac:dyDescent="0.25">
      <c r="A99" s="49" t="s">
        <v>93</v>
      </c>
      <c r="B99" s="60">
        <f>B98/B76</f>
        <v>8.214047936085219</v>
      </c>
      <c r="C99" s="60">
        <f>C98/C76</f>
        <v>9.2000865239022271</v>
      </c>
      <c r="D99" s="60" t="e">
        <f>D98/D76</f>
        <v>#REF!</v>
      </c>
      <c r="E99" s="60" t="e">
        <f>E98/E76</f>
        <v>#REF!</v>
      </c>
    </row>
    <row r="100" spans="1:6" x14ac:dyDescent="0.25">
      <c r="E100" s="15" t="s">
        <v>154</v>
      </c>
    </row>
    <row r="101" spans="1:6" x14ac:dyDescent="0.25">
      <c r="E101" s="56" t="e">
        <f>E98-E81</f>
        <v>#REF!</v>
      </c>
      <c r="F101" s="15" t="s">
        <v>8</v>
      </c>
    </row>
    <row r="102" spans="1:6" x14ac:dyDescent="0.25">
      <c r="E102" s="15" t="s">
        <v>147</v>
      </c>
    </row>
  </sheetData>
  <mergeCells count="1">
    <mergeCell ref="A1:D2"/>
  </mergeCells>
  <phoneticPr fontId="54" type="noConversion"/>
  <printOptions horizontalCentered="1"/>
  <pageMargins left="0.51181102362204722" right="0.51181102362204722" top="0.74803149606299213" bottom="0.74803149606299213" header="0.31496062992125984" footer="0.31496062992125984"/>
  <headerFooter>
    <oddFooter>&amp;L&amp;K000000Université Lumière Lyon 2_x000D_Direction de la formation et de la vie étudiante_x000D_Moyens pédagogiques et heures complémentaires&amp;C&amp;K000000juin 2014</oddFooter>
  </headerFooter>
  <legacy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O13"/>
  <sheetViews>
    <sheetView showGridLines="0" workbookViewId="0">
      <selection activeCell="N11" sqref="N11"/>
    </sheetView>
  </sheetViews>
  <sheetFormatPr baseColWidth="10" defaultRowHeight="15.6" outlineLevelCol="1" x14ac:dyDescent="0.3"/>
  <cols>
    <col min="1" max="1" width="4.44140625" style="68" customWidth="1"/>
    <col min="2" max="2" width="13.44140625" style="68" bestFit="1" customWidth="1"/>
    <col min="3" max="3" width="45.44140625" style="68" bestFit="1" customWidth="1"/>
    <col min="4" max="6" width="11.44140625" style="68"/>
    <col min="7" max="7" width="17.44140625" style="68" customWidth="1"/>
    <col min="8" max="8" width="9.44140625" style="68" bestFit="1" customWidth="1"/>
    <col min="9" max="9" width="11.44140625" style="68"/>
    <col min="10" max="10" width="8.109375" style="68" bestFit="1" customWidth="1"/>
    <col min="11" max="11" width="8.44140625" style="68" bestFit="1" customWidth="1"/>
    <col min="12" max="12" width="11.44140625" style="68"/>
    <col min="13" max="13" width="12.109375" style="68" hidden="1" customWidth="1" outlineLevel="1"/>
    <col min="14" max="14" width="8.109375" hidden="1" customWidth="1" outlineLevel="1"/>
    <col min="15" max="15" width="11.44140625" collapsed="1"/>
  </cols>
  <sheetData>
    <row r="5" spans="2:14" ht="18" x14ac:dyDescent="0.35">
      <c r="B5" s="76"/>
      <c r="D5" s="181" t="s">
        <v>49</v>
      </c>
      <c r="G5" s="76"/>
      <c r="H5" s="76"/>
      <c r="I5" s="76"/>
      <c r="J5" s="76"/>
      <c r="K5" s="76"/>
    </row>
    <row r="7" spans="2:14" ht="62.4" x14ac:dyDescent="0.3">
      <c r="B7" s="69" t="s">
        <v>17</v>
      </c>
      <c r="C7" s="69" t="s">
        <v>10</v>
      </c>
      <c r="D7" s="69" t="s">
        <v>53</v>
      </c>
      <c r="E7" s="69" t="s">
        <v>54</v>
      </c>
      <c r="F7" s="69" t="s">
        <v>6</v>
      </c>
      <c r="G7" s="69" t="s">
        <v>119</v>
      </c>
      <c r="H7" s="69" t="s">
        <v>9</v>
      </c>
      <c r="I7" s="69" t="s">
        <v>66</v>
      </c>
      <c r="J7" s="69" t="s">
        <v>141</v>
      </c>
      <c r="K7" s="69" t="s">
        <v>82</v>
      </c>
      <c r="M7" s="69" t="s">
        <v>85</v>
      </c>
      <c r="N7" s="69" t="s">
        <v>141</v>
      </c>
    </row>
    <row r="8" spans="2:14" x14ac:dyDescent="0.3">
      <c r="B8" s="70" t="s">
        <v>89</v>
      </c>
      <c r="C8" s="70" t="str">
        <f>'Maquette L2.P1 1p'!D1</f>
        <v>Mention / Parcours : Sciences du langage / SDL</v>
      </c>
      <c r="D8" s="71">
        <f>'Maquette L2.P1 1p'!F$5</f>
        <v>469</v>
      </c>
      <c r="E8" s="71">
        <f>'Maquette L2.P1 1p'!G$5</f>
        <v>462</v>
      </c>
      <c r="F8" s="71">
        <f>'Maquette L2.P1 1p'!E5</f>
        <v>7</v>
      </c>
      <c r="G8" s="71">
        <f>'Maquette L2.P1 1p'!H5</f>
        <v>462</v>
      </c>
      <c r="H8" s="75">
        <f>'Maquette L2.P1 1p'!I$5</f>
        <v>120</v>
      </c>
      <c r="I8" s="71">
        <f>'Maquette L2.P1 1p'!M$5</f>
        <v>1151.5</v>
      </c>
      <c r="J8" s="71">
        <f>'Maquette L2.P1 1p'!N$5</f>
        <v>9.5958333333333332</v>
      </c>
      <c r="K8" s="75">
        <f>'Maquette L2.P1 1p'!O$5</f>
        <v>60</v>
      </c>
      <c r="M8" s="71">
        <f>'Maquette L2.P1 1p'!L5</f>
        <v>0</v>
      </c>
      <c r="N8" s="71">
        <f>'Maquette L2.P1 1p'!R4</f>
        <v>9.5958333333333332</v>
      </c>
    </row>
    <row r="9" spans="2:14" x14ac:dyDescent="0.3">
      <c r="B9" s="70"/>
      <c r="C9" s="70"/>
      <c r="D9" s="71"/>
      <c r="E9" s="71"/>
      <c r="F9" s="71"/>
      <c r="G9" s="71"/>
      <c r="H9" s="75"/>
      <c r="I9" s="71"/>
      <c r="J9" s="71"/>
      <c r="K9" s="75"/>
      <c r="M9" s="71"/>
      <c r="N9" s="71"/>
    </row>
    <row r="10" spans="2:14" x14ac:dyDescent="0.3">
      <c r="B10" s="70" t="s">
        <v>142</v>
      </c>
      <c r="C10" s="70" t="str">
        <f>'Maquette  L3.P1 1p'!D2</f>
        <v>Parcours type 1 : SDL</v>
      </c>
      <c r="D10" s="71">
        <f>'Maquette  L3.P1 1p'!F5</f>
        <v>469</v>
      </c>
      <c r="E10" s="71">
        <f>'Maquette  L3.P1 1p'!G5</f>
        <v>462</v>
      </c>
      <c r="F10" s="71">
        <f>'Maquette  L3.P1 1p'!E5</f>
        <v>7</v>
      </c>
      <c r="G10" s="71">
        <f>'Maquette  L3.P1 1p'!H5</f>
        <v>441</v>
      </c>
      <c r="H10" s="75">
        <f>'Maquette  L3.P1 1p'!I5</f>
        <v>80</v>
      </c>
      <c r="I10" s="71">
        <f>'Maquette  L3.P1 1p'!M5</f>
        <v>871.5</v>
      </c>
      <c r="J10" s="71">
        <f>'Maquette  L3.P1 1p'!N5</f>
        <v>10.893750000000001</v>
      </c>
      <c r="K10" s="75">
        <f>'Maquette  L3.P1 1p'!O5</f>
        <v>60</v>
      </c>
      <c r="M10" s="71">
        <f>'Maquette  L3.P1 1p'!L5</f>
        <v>0</v>
      </c>
      <c r="N10" s="71">
        <f>'Maquette  L3.P1 1p'!R4</f>
        <v>10.893750000000001</v>
      </c>
    </row>
    <row r="11" spans="2:14" x14ac:dyDescent="0.3">
      <c r="B11" s="70"/>
      <c r="C11" s="70"/>
      <c r="D11" s="71"/>
      <c r="E11" s="71"/>
      <c r="F11" s="71"/>
      <c r="G11" s="71"/>
      <c r="H11" s="75"/>
      <c r="I11" s="71"/>
      <c r="J11" s="71"/>
      <c r="K11" s="75"/>
      <c r="M11" s="71"/>
      <c r="N11" s="71"/>
    </row>
    <row r="12" spans="2:14" x14ac:dyDescent="0.3">
      <c r="D12" s="72"/>
      <c r="E12" s="72"/>
      <c r="F12" s="72"/>
      <c r="G12" s="72"/>
      <c r="H12" s="73">
        <f>SUM(H8:H11)</f>
        <v>200</v>
      </c>
      <c r="I12" s="73">
        <f>SUM(I8:I11)</f>
        <v>2023</v>
      </c>
      <c r="J12" s="74">
        <f>I12/H12</f>
        <v>10.115</v>
      </c>
      <c r="K12" s="72"/>
      <c r="M12" s="73">
        <f>SUM(M8:M11)</f>
        <v>0</v>
      </c>
      <c r="N12" s="74">
        <f>(I12+M12)/H12</f>
        <v>10.115</v>
      </c>
    </row>
    <row r="13" spans="2:14" x14ac:dyDescent="0.3">
      <c r="D13" s="72"/>
      <c r="E13" s="72"/>
      <c r="F13" s="72"/>
      <c r="J13" s="68">
        <f>(J12-8.3)*H12</f>
        <v>362.99999999999989</v>
      </c>
    </row>
  </sheetData>
  <pageMargins left="0.51181102362204722" right="0.31496062992125984" top="0.74803149606299213" bottom="0.55118110236220474" header="0.31496062992125984" footer="0.31496062992125984"/>
  <pageSetup paperSize="9" scale="65" orientation="portrait" horizontalDpi="4294967293" r:id="rId1"/>
  <headerFooter>
    <oddFooter>&amp;Ldate : &amp;D&amp;R&amp;F_x000D_&amp;A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84"/>
  <sheetViews>
    <sheetView showGridLines="0" zoomScaleNormal="100" zoomScalePageLayoutView="90" workbookViewId="0">
      <selection activeCell="B4" sqref="B4"/>
    </sheetView>
  </sheetViews>
  <sheetFormatPr baseColWidth="10" defaultColWidth="10.88671875" defaultRowHeight="15.6" outlineLevelRow="1" outlineLevelCol="1" x14ac:dyDescent="0.25"/>
  <cols>
    <col min="1" max="1" width="5.44140625" style="122" customWidth="1"/>
    <col min="2" max="2" width="15.44140625" style="122" customWidth="1" outlineLevel="1"/>
    <col min="3" max="3" width="5.44140625" style="122" customWidth="1"/>
    <col min="4" max="4" width="70.44140625" style="122" customWidth="1"/>
    <col min="5" max="6" width="8.44140625" style="122" bestFit="1" customWidth="1"/>
    <col min="7" max="7" width="10.109375" style="122" bestFit="1" customWidth="1"/>
    <col min="8" max="8" width="13.44140625" style="122" bestFit="1" customWidth="1"/>
    <col min="9" max="9" width="7.44140625" style="122" bestFit="1" customWidth="1"/>
    <col min="10" max="11" width="8.44140625" style="122" bestFit="1" customWidth="1"/>
    <col min="12" max="12" width="11.44140625" style="122" bestFit="1" customWidth="1"/>
    <col min="13" max="13" width="9.44140625" style="122" customWidth="1"/>
    <col min="14" max="14" width="7.109375" style="122" bestFit="1" customWidth="1"/>
    <col min="15" max="15" width="5.44140625" style="122" customWidth="1"/>
    <col min="16" max="16" width="9.109375" style="122" customWidth="1"/>
    <col min="17" max="17" width="16.44140625" style="122" hidden="1" customWidth="1" outlineLevel="1"/>
    <col min="18" max="18" width="4.44140625" style="122" hidden="1" customWidth="1" outlineLevel="1"/>
    <col min="19" max="19" width="6.44140625" style="122" hidden="1" customWidth="1" outlineLevel="1"/>
    <col min="20" max="20" width="10.88671875" style="122" collapsed="1"/>
    <col min="21" max="21" width="15.44140625" style="122" bestFit="1" customWidth="1"/>
    <col min="22" max="16384" width="10.88671875" style="122"/>
  </cols>
  <sheetData>
    <row r="1" spans="1:21" s="83" customFormat="1" ht="34.5" customHeight="1" thickBot="1" x14ac:dyDescent="0.3">
      <c r="A1" s="77"/>
      <c r="B1" s="78" t="s">
        <v>128</v>
      </c>
      <c r="C1" s="79"/>
      <c r="D1" s="178" t="s">
        <v>96</v>
      </c>
      <c r="E1" s="184"/>
      <c r="F1" s="78"/>
      <c r="G1" s="79"/>
      <c r="H1" s="79"/>
      <c r="I1" s="79"/>
      <c r="J1" s="79"/>
      <c r="K1" s="79"/>
      <c r="L1" s="79"/>
      <c r="M1" s="80"/>
      <c r="N1" s="79"/>
      <c r="O1" s="81" t="s">
        <v>39</v>
      </c>
      <c r="P1" s="82"/>
    </row>
    <row r="2" spans="1:21" s="83" customFormat="1" ht="18.600000000000001" hidden="1" outlineLevel="1" thickBot="1" x14ac:dyDescent="0.3">
      <c r="A2" s="77"/>
      <c r="B2" s="84"/>
      <c r="C2" s="85"/>
      <c r="D2" s="86"/>
      <c r="E2" s="86"/>
      <c r="F2" s="87"/>
      <c r="G2" s="85"/>
      <c r="H2" s="85"/>
      <c r="I2" s="85"/>
      <c r="J2" s="85"/>
      <c r="K2" s="85"/>
      <c r="L2" s="85"/>
      <c r="M2" s="88" t="s">
        <v>130</v>
      </c>
      <c r="N2" s="89"/>
      <c r="O2" s="90"/>
      <c r="P2" s="91"/>
    </row>
    <row r="3" spans="1:21" s="83" customFormat="1" ht="18.600000000000001" hidden="1" outlineLevel="1" thickBot="1" x14ac:dyDescent="0.3">
      <c r="A3" s="77"/>
      <c r="B3" s="84" t="s">
        <v>129</v>
      </c>
      <c r="C3" s="92"/>
      <c r="D3" s="84"/>
      <c r="E3" s="84"/>
      <c r="F3" s="93"/>
      <c r="G3" s="92"/>
      <c r="H3" s="92"/>
      <c r="I3" s="92"/>
      <c r="J3" s="92"/>
      <c r="K3" s="92"/>
      <c r="L3" s="92"/>
      <c r="M3" s="94" t="s">
        <v>152</v>
      </c>
      <c r="N3" s="95"/>
      <c r="O3" s="96"/>
      <c r="P3" s="97"/>
    </row>
    <row r="4" spans="1:21" s="83" customFormat="1" ht="63" collapsed="1" thickBot="1" x14ac:dyDescent="0.3">
      <c r="A4" s="77"/>
      <c r="B4" s="84"/>
      <c r="C4" s="92"/>
      <c r="D4" s="84"/>
      <c r="E4" s="67" t="s">
        <v>18</v>
      </c>
      <c r="F4" s="67" t="s">
        <v>19</v>
      </c>
      <c r="G4" s="67" t="s">
        <v>76</v>
      </c>
      <c r="H4" s="67" t="s">
        <v>164</v>
      </c>
      <c r="I4" s="67" t="s">
        <v>116</v>
      </c>
      <c r="J4" s="67" t="s">
        <v>165</v>
      </c>
      <c r="K4" s="67" t="s">
        <v>44</v>
      </c>
      <c r="L4" s="189" t="s">
        <v>85</v>
      </c>
      <c r="M4" s="98" t="s">
        <v>84</v>
      </c>
      <c r="N4" s="199" t="s">
        <v>45</v>
      </c>
      <c r="O4" s="100" t="s">
        <v>155</v>
      </c>
      <c r="P4" s="97"/>
      <c r="Q4" s="190" t="s">
        <v>20</v>
      </c>
      <c r="R4" s="191">
        <f>(M5+L5)/I5</f>
        <v>9.5958333333333332</v>
      </c>
    </row>
    <row r="5" spans="1:21" s="83" customFormat="1" ht="31.8" thickBot="1" x14ac:dyDescent="0.3">
      <c r="A5" s="102"/>
      <c r="B5" s="103" t="s">
        <v>115</v>
      </c>
      <c r="C5" s="104"/>
      <c r="D5" s="103" t="s">
        <v>30</v>
      </c>
      <c r="E5" s="103">
        <f>E7+E47</f>
        <v>7</v>
      </c>
      <c r="F5" s="103">
        <f>G5+E5</f>
        <v>469</v>
      </c>
      <c r="G5" s="103">
        <f>G7+G47</f>
        <v>462</v>
      </c>
      <c r="H5" s="103">
        <f>H7+H47</f>
        <v>462</v>
      </c>
      <c r="I5" s="171">
        <v>120</v>
      </c>
      <c r="J5" s="103">
        <f>PARAM_CM</f>
        <v>250</v>
      </c>
      <c r="K5" s="103">
        <f>PARAM_TD</f>
        <v>40</v>
      </c>
      <c r="L5" s="105">
        <f>L7+L47</f>
        <v>0</v>
      </c>
      <c r="M5" s="105">
        <f>M7+M47</f>
        <v>1151.5</v>
      </c>
      <c r="N5" s="106">
        <f>M5/I5</f>
        <v>9.5958333333333332</v>
      </c>
      <c r="O5" s="107">
        <f>O7+O47</f>
        <v>60</v>
      </c>
      <c r="P5" s="97"/>
      <c r="S5" s="108"/>
    </row>
    <row r="6" spans="1:21" s="108" customFormat="1" ht="16.2" thickBot="1" x14ac:dyDescent="0.3">
      <c r="A6" s="102"/>
      <c r="B6" s="109"/>
      <c r="C6" s="110"/>
      <c r="D6" s="111"/>
      <c r="E6" s="111"/>
      <c r="F6" s="110"/>
      <c r="G6" s="110"/>
      <c r="H6" s="110"/>
      <c r="I6" s="110"/>
      <c r="J6" s="110"/>
      <c r="K6" s="110"/>
      <c r="L6" s="110"/>
      <c r="M6" s="110"/>
      <c r="N6" s="110"/>
      <c r="O6" s="112"/>
      <c r="P6" s="113"/>
      <c r="Q6" s="114"/>
      <c r="R6" s="114"/>
      <c r="S6" s="114"/>
    </row>
    <row r="7" spans="1:21" s="114" customFormat="1" ht="16.2" thickBot="1" x14ac:dyDescent="0.3">
      <c r="A7" s="115"/>
      <c r="B7" s="116"/>
      <c r="C7" s="118"/>
      <c r="D7" s="119" t="s">
        <v>181</v>
      </c>
      <c r="E7" s="103">
        <f>SUM(E8:E46)-SUM(E34:E35)-SUM(E37:E38)</f>
        <v>7</v>
      </c>
      <c r="F7" s="103"/>
      <c r="G7" s="103">
        <f>SUM(G9:G46)-SUM(G34:G35)-SUM(G37:G38)</f>
        <v>238</v>
      </c>
      <c r="H7" s="103">
        <f>SUM(H9:H46)-SUM(H34:H35)-SUM(H37:H38)</f>
        <v>238</v>
      </c>
      <c r="I7" s="118"/>
      <c r="J7" s="118"/>
      <c r="K7" s="118"/>
      <c r="L7" s="118">
        <f>SUM(L9:L46)</f>
        <v>0</v>
      </c>
      <c r="M7" s="118">
        <f>SUM(M9:M46)</f>
        <v>581</v>
      </c>
      <c r="N7" s="118"/>
      <c r="O7" s="120">
        <f>SUM(O9:O40)</f>
        <v>30</v>
      </c>
      <c r="P7" s="121"/>
      <c r="Q7" s="122" t="s">
        <v>107</v>
      </c>
      <c r="R7" s="122">
        <f>21*12+7</f>
        <v>259</v>
      </c>
      <c r="S7" s="123">
        <f>R7/R9</f>
        <v>0.48051948051948051</v>
      </c>
    </row>
    <row r="8" spans="1:21" ht="29.4" thickBot="1" x14ac:dyDescent="0.3">
      <c r="A8" s="124"/>
      <c r="B8" s="109" t="s">
        <v>37</v>
      </c>
      <c r="C8" s="125"/>
      <c r="D8" s="196" t="s">
        <v>104</v>
      </c>
      <c r="E8" s="110"/>
      <c r="F8" s="126"/>
      <c r="G8" s="127"/>
      <c r="H8" s="127"/>
      <c r="I8" s="127"/>
      <c r="J8" s="127" t="s">
        <v>13</v>
      </c>
      <c r="K8" s="128" t="s">
        <v>46</v>
      </c>
      <c r="L8" s="128"/>
      <c r="M8" s="197"/>
      <c r="N8" s="127" t="s">
        <v>14</v>
      </c>
      <c r="O8" s="194" t="s">
        <v>155</v>
      </c>
      <c r="P8" s="129"/>
      <c r="Q8" s="122" t="s">
        <v>36</v>
      </c>
      <c r="R8" s="122">
        <f>17.5*12+21*3+7</f>
        <v>280</v>
      </c>
      <c r="S8" s="123">
        <f>R8/R9</f>
        <v>0.51948051948051943</v>
      </c>
      <c r="T8" s="114"/>
      <c r="U8" s="114"/>
    </row>
    <row r="9" spans="1:21" s="114" customFormat="1" ht="16.2" thickBot="1" x14ac:dyDescent="0.3">
      <c r="A9" s="130"/>
      <c r="B9" s="118"/>
      <c r="C9" s="118" t="s">
        <v>105</v>
      </c>
      <c r="D9" s="180" t="s">
        <v>194</v>
      </c>
      <c r="E9" s="119"/>
      <c r="F9" s="131"/>
      <c r="G9" s="118"/>
      <c r="H9" s="118"/>
      <c r="I9" s="118"/>
      <c r="J9" s="118"/>
      <c r="K9" s="118"/>
      <c r="L9" s="118"/>
      <c r="M9" s="118"/>
      <c r="N9" s="118"/>
      <c r="O9" s="132">
        <v>5</v>
      </c>
      <c r="P9" s="129"/>
      <c r="Q9" s="122"/>
      <c r="R9" s="122">
        <f>SUM(R7:R8)</f>
        <v>539</v>
      </c>
      <c r="S9" s="122"/>
      <c r="T9" s="122"/>
      <c r="U9" s="133"/>
    </row>
    <row r="10" spans="1:21" x14ac:dyDescent="0.25">
      <c r="A10" s="124"/>
      <c r="B10" s="134"/>
      <c r="C10" s="134"/>
      <c r="D10" s="135"/>
      <c r="E10" s="135"/>
      <c r="F10" s="134"/>
      <c r="G10" s="134"/>
      <c r="H10" s="134"/>
      <c r="I10" s="134"/>
      <c r="J10" s="134"/>
      <c r="K10" s="134"/>
      <c r="L10" s="134"/>
      <c r="M10" s="134"/>
      <c r="N10" s="134"/>
      <c r="O10" s="136"/>
      <c r="P10" s="129"/>
    </row>
    <row r="11" spans="1:21" x14ac:dyDescent="0.25">
      <c r="A11" s="124"/>
      <c r="B11" s="137"/>
      <c r="C11" s="138" t="s">
        <v>106</v>
      </c>
      <c r="D11" s="172" t="s">
        <v>97</v>
      </c>
      <c r="E11" s="192"/>
      <c r="F11" s="139" t="s">
        <v>107</v>
      </c>
      <c r="G11" s="138">
        <v>21</v>
      </c>
      <c r="H11" s="173">
        <f>G11</f>
        <v>21</v>
      </c>
      <c r="I11" s="208">
        <f>$I$5</f>
        <v>120</v>
      </c>
      <c r="J11" s="138">
        <f>IF(F11="CM",PARAM_CM,¨PARAM_TD)</f>
        <v>250</v>
      </c>
      <c r="K11" s="209">
        <f>ROUNDUP(I11/J11,0)</f>
        <v>1</v>
      </c>
      <c r="L11" s="187"/>
      <c r="M11" s="208">
        <f>IF(F11="CM",IF(I11&gt;40,H11*1.5*K11,H11*K11),H11*K11)</f>
        <v>31.5</v>
      </c>
      <c r="N11" s="177">
        <v>1</v>
      </c>
      <c r="O11" s="140"/>
      <c r="P11" s="129"/>
      <c r="Q11" s="122" t="s">
        <v>107</v>
      </c>
      <c r="R11" s="122">
        <f>21*10+7</f>
        <v>217</v>
      </c>
      <c r="S11" s="123">
        <f>R11/R13</f>
        <v>0.46969696969696972</v>
      </c>
    </row>
    <row r="12" spans="1:21" x14ac:dyDescent="0.25">
      <c r="A12" s="124"/>
      <c r="B12" s="137"/>
      <c r="C12" s="138" t="s">
        <v>106</v>
      </c>
      <c r="D12" s="172" t="s">
        <v>98</v>
      </c>
      <c r="E12" s="193"/>
      <c r="F12" s="138" t="s">
        <v>36</v>
      </c>
      <c r="G12" s="138">
        <v>17.5</v>
      </c>
      <c r="H12" s="173">
        <f>G12</f>
        <v>17.5</v>
      </c>
      <c r="I12" s="208">
        <f>$I$5</f>
        <v>120</v>
      </c>
      <c r="J12" s="138">
        <f>IF(F12="CM",PARAM_CM,PARAM_TD)</f>
        <v>40</v>
      </c>
      <c r="K12" s="210">
        <f>ROUNDUP(I12/J12,0)</f>
        <v>3</v>
      </c>
      <c r="L12" s="188"/>
      <c r="M12" s="208">
        <f>IF(F12="CM",IF(I12&gt;40,H12*1.5*K12,H12*K12),H12*K12)</f>
        <v>52.5</v>
      </c>
      <c r="N12" s="177">
        <v>1</v>
      </c>
      <c r="O12" s="141"/>
      <c r="P12" s="129"/>
      <c r="Q12" s="122" t="s">
        <v>36</v>
      </c>
      <c r="R12" s="122">
        <f>17.5*10+21*3+7</f>
        <v>245</v>
      </c>
      <c r="S12" s="123">
        <f>R12/R13</f>
        <v>0.53030303030303028</v>
      </c>
    </row>
    <row r="13" spans="1:21" s="145" customFormat="1" ht="16.2" thickBot="1" x14ac:dyDescent="0.3">
      <c r="A13" s="124"/>
      <c r="B13" s="142"/>
      <c r="C13" s="142"/>
      <c r="D13" s="111"/>
      <c r="E13" s="111"/>
      <c r="F13" s="142"/>
      <c r="G13" s="142"/>
      <c r="H13" s="142"/>
      <c r="I13" s="142"/>
      <c r="J13" s="142"/>
      <c r="K13" s="142"/>
      <c r="L13" s="142"/>
      <c r="M13" s="143"/>
      <c r="N13" s="142"/>
      <c r="O13" s="144"/>
      <c r="P13" s="129"/>
      <c r="Q13" s="122"/>
      <c r="R13" s="122">
        <f>SUM(R11:R12)</f>
        <v>462</v>
      </c>
      <c r="S13" s="122"/>
    </row>
    <row r="14" spans="1:21" s="145" customFormat="1" ht="16.2" thickBot="1" x14ac:dyDescent="0.3">
      <c r="A14" s="130"/>
      <c r="B14" s="118"/>
      <c r="C14" s="118" t="s">
        <v>105</v>
      </c>
      <c r="D14" s="180" t="s">
        <v>195</v>
      </c>
      <c r="E14" s="185"/>
      <c r="F14" s="146"/>
      <c r="G14" s="147"/>
      <c r="H14" s="147"/>
      <c r="I14" s="147"/>
      <c r="J14" s="147"/>
      <c r="K14" s="147"/>
      <c r="L14" s="147"/>
      <c r="M14" s="118"/>
      <c r="N14" s="147"/>
      <c r="O14" s="132">
        <v>5</v>
      </c>
      <c r="P14" s="129"/>
    </row>
    <row r="15" spans="1:21" s="145" customFormat="1" x14ac:dyDescent="0.25">
      <c r="A15" s="124"/>
      <c r="B15" s="137"/>
      <c r="C15" s="137"/>
      <c r="D15" s="121"/>
      <c r="E15" s="121"/>
      <c r="F15" s="137"/>
      <c r="G15" s="137"/>
      <c r="H15" s="137"/>
      <c r="I15" s="137"/>
      <c r="J15" s="137"/>
      <c r="K15" s="137"/>
      <c r="L15" s="137"/>
      <c r="M15" s="137"/>
      <c r="N15" s="137"/>
      <c r="O15" s="141"/>
      <c r="P15" s="129"/>
    </row>
    <row r="16" spans="1:21" s="145" customFormat="1" x14ac:dyDescent="0.25">
      <c r="A16" s="124"/>
      <c r="B16" s="137"/>
      <c r="C16" s="138" t="s">
        <v>106</v>
      </c>
      <c r="D16" s="172" t="s">
        <v>184</v>
      </c>
      <c r="E16" s="192"/>
      <c r="F16" s="139" t="s">
        <v>107</v>
      </c>
      <c r="G16" s="138">
        <v>21</v>
      </c>
      <c r="H16" s="173">
        <f>G16</f>
        <v>21</v>
      </c>
      <c r="I16" s="208">
        <f>$I$5</f>
        <v>120</v>
      </c>
      <c r="J16" s="138">
        <f>IF(F16="CM",PARAM_CM,PARAM_TD)</f>
        <v>250</v>
      </c>
      <c r="K16" s="208">
        <f>ROUNDUP(I16/J16,0)</f>
        <v>1</v>
      </c>
      <c r="L16" s="187"/>
      <c r="M16" s="208">
        <f>IF(F16="CM",IF(I16&gt;40,H16*1.5*K16,H16*K16),H16*K16)</f>
        <v>31.5</v>
      </c>
      <c r="N16" s="177">
        <v>1</v>
      </c>
      <c r="O16" s="140"/>
      <c r="P16" s="129"/>
    </row>
    <row r="17" spans="1:16" s="145" customFormat="1" x14ac:dyDescent="0.25">
      <c r="A17" s="124"/>
      <c r="B17" s="137"/>
      <c r="C17" s="138" t="s">
        <v>106</v>
      </c>
      <c r="D17" s="172" t="s">
        <v>138</v>
      </c>
      <c r="E17" s="193"/>
      <c r="F17" s="138" t="s">
        <v>36</v>
      </c>
      <c r="G17" s="138">
        <v>17.5</v>
      </c>
      <c r="H17" s="173">
        <f>G17</f>
        <v>17.5</v>
      </c>
      <c r="I17" s="208">
        <f>$I$5</f>
        <v>120</v>
      </c>
      <c r="J17" s="138">
        <f>IF(F17="CM",PARAM_CM,PARAM_TD)</f>
        <v>40</v>
      </c>
      <c r="K17" s="208">
        <f>ROUNDUP(I17/J17,0)</f>
        <v>3</v>
      </c>
      <c r="L17" s="188"/>
      <c r="M17" s="208">
        <f>IF(F17="CM",IF(I17&gt;40,H17*1.5*K17,H17*K17),H17*K17)</f>
        <v>52.5</v>
      </c>
      <c r="N17" s="177">
        <v>1</v>
      </c>
      <c r="O17" s="140"/>
      <c r="P17" s="129"/>
    </row>
    <row r="18" spans="1:16" s="114" customFormat="1" ht="16.2" thickBot="1" x14ac:dyDescent="0.3">
      <c r="A18" s="148"/>
      <c r="B18" s="137"/>
      <c r="C18" s="137"/>
      <c r="D18" s="149"/>
      <c r="E18" s="149"/>
      <c r="F18" s="150"/>
      <c r="G18" s="137"/>
      <c r="H18" s="137"/>
      <c r="I18" s="137"/>
      <c r="J18" s="137"/>
      <c r="K18" s="137"/>
      <c r="L18" s="137"/>
      <c r="M18" s="137"/>
      <c r="N18" s="137"/>
      <c r="O18" s="151"/>
      <c r="P18" s="152"/>
    </row>
    <row r="19" spans="1:16" s="114" customFormat="1" ht="16.2" thickBot="1" x14ac:dyDescent="0.3">
      <c r="A19" s="130"/>
      <c r="B19" s="118"/>
      <c r="C19" s="118" t="s">
        <v>105</v>
      </c>
      <c r="D19" s="180" t="s">
        <v>196</v>
      </c>
      <c r="E19" s="119"/>
      <c r="F19" s="131"/>
      <c r="G19" s="118"/>
      <c r="H19" s="118"/>
      <c r="I19" s="118"/>
      <c r="J19" s="118"/>
      <c r="K19" s="118"/>
      <c r="L19" s="118"/>
      <c r="M19" s="118"/>
      <c r="N19" s="118"/>
      <c r="O19" s="132">
        <v>5</v>
      </c>
      <c r="P19" s="129"/>
    </row>
    <row r="20" spans="1:16" x14ac:dyDescent="0.25">
      <c r="A20" s="124"/>
      <c r="B20" s="134"/>
      <c r="C20" s="134"/>
      <c r="D20" s="135"/>
      <c r="E20" s="135"/>
      <c r="F20" s="134"/>
      <c r="G20" s="134"/>
      <c r="H20" s="134"/>
      <c r="I20" s="134"/>
      <c r="J20" s="134"/>
      <c r="K20" s="134"/>
      <c r="L20" s="134"/>
      <c r="M20" s="134"/>
      <c r="N20" s="134"/>
      <c r="O20" s="136"/>
      <c r="P20" s="129"/>
    </row>
    <row r="21" spans="1:16" x14ac:dyDescent="0.25">
      <c r="A21" s="124"/>
      <c r="B21" s="137"/>
      <c r="C21" s="138" t="s">
        <v>106</v>
      </c>
      <c r="D21" s="172" t="s">
        <v>197</v>
      </c>
      <c r="E21" s="192"/>
      <c r="F21" s="139" t="s">
        <v>107</v>
      </c>
      <c r="G21" s="138">
        <v>21</v>
      </c>
      <c r="H21" s="173">
        <f>G21</f>
        <v>21</v>
      </c>
      <c r="I21" s="208">
        <f>$I$5</f>
        <v>120</v>
      </c>
      <c r="J21" s="138">
        <f>IF(F21="CM",PARAM_CM,PARAM_TD)</f>
        <v>250</v>
      </c>
      <c r="K21" s="208">
        <f>ROUNDUP(I21/J21,0)</f>
        <v>1</v>
      </c>
      <c r="L21" s="187"/>
      <c r="M21" s="208">
        <f>IF(F21="CM",IF(I21&gt;40,H21*1.5*K21,H21*K21),H21*K21)</f>
        <v>31.5</v>
      </c>
      <c r="N21" s="177">
        <v>1</v>
      </c>
      <c r="O21" s="140"/>
      <c r="P21" s="129"/>
    </row>
    <row r="22" spans="1:16" x14ac:dyDescent="0.25">
      <c r="A22" s="124"/>
      <c r="B22" s="137"/>
      <c r="C22" s="138" t="s">
        <v>106</v>
      </c>
      <c r="D22" s="172" t="s">
        <v>4</v>
      </c>
      <c r="E22" s="193"/>
      <c r="F22" s="138" t="s">
        <v>36</v>
      </c>
      <c r="G22" s="138">
        <v>17.5</v>
      </c>
      <c r="H22" s="173">
        <f>G22</f>
        <v>17.5</v>
      </c>
      <c r="I22" s="208">
        <f>$I$5</f>
        <v>120</v>
      </c>
      <c r="J22" s="138">
        <f>IF(F22="CM",PARAM_CM,PARAM_TD)</f>
        <v>40</v>
      </c>
      <c r="K22" s="208">
        <f>ROUNDUP(I22/J22,0)</f>
        <v>3</v>
      </c>
      <c r="L22" s="188"/>
      <c r="M22" s="208">
        <f>IF(F22="CM",IF(I22&gt;40,H22*1.5*K22,H22*K22),H22*K22)</f>
        <v>52.5</v>
      </c>
      <c r="N22" s="177">
        <v>1</v>
      </c>
      <c r="O22" s="141"/>
      <c r="P22" s="129"/>
    </row>
    <row r="23" spans="1:16" s="145" customFormat="1" ht="16.2" thickBot="1" x14ac:dyDescent="0.3">
      <c r="A23" s="124"/>
      <c r="B23" s="142"/>
      <c r="C23" s="142"/>
      <c r="D23" s="111"/>
      <c r="E23" s="111"/>
      <c r="F23" s="142"/>
      <c r="G23" s="142"/>
      <c r="H23" s="142"/>
      <c r="I23" s="142"/>
      <c r="J23" s="142"/>
      <c r="K23" s="142"/>
      <c r="L23" s="142"/>
      <c r="M23" s="143"/>
      <c r="N23" s="142"/>
      <c r="O23" s="144"/>
      <c r="P23" s="129"/>
    </row>
    <row r="24" spans="1:16" s="114" customFormat="1" ht="16.2" thickBot="1" x14ac:dyDescent="0.3">
      <c r="A24" s="130"/>
      <c r="B24" s="118"/>
      <c r="C24" s="118" t="s">
        <v>105</v>
      </c>
      <c r="D24" s="180" t="s">
        <v>198</v>
      </c>
      <c r="E24" s="119"/>
      <c r="F24" s="131"/>
      <c r="G24" s="118"/>
      <c r="H24" s="118"/>
      <c r="I24" s="118"/>
      <c r="J24" s="118"/>
      <c r="K24" s="118"/>
      <c r="L24" s="118"/>
      <c r="M24" s="118"/>
      <c r="N24" s="118"/>
      <c r="O24" s="132">
        <v>5</v>
      </c>
      <c r="P24" s="129"/>
    </row>
    <row r="25" spans="1:16" x14ac:dyDescent="0.25">
      <c r="A25" s="124"/>
      <c r="B25" s="134"/>
      <c r="C25" s="134"/>
      <c r="D25" s="135"/>
      <c r="E25" s="135"/>
      <c r="F25" s="134"/>
      <c r="G25" s="134"/>
      <c r="H25" s="134"/>
      <c r="I25" s="134"/>
      <c r="J25" s="134"/>
      <c r="K25" s="134"/>
      <c r="L25" s="134"/>
      <c r="M25" s="134"/>
      <c r="N25" s="134"/>
      <c r="O25" s="136"/>
      <c r="P25" s="129"/>
    </row>
    <row r="26" spans="1:16" x14ac:dyDescent="0.25">
      <c r="A26" s="124"/>
      <c r="B26" s="137"/>
      <c r="C26" s="138" t="s">
        <v>106</v>
      </c>
      <c r="D26" s="172" t="s">
        <v>5</v>
      </c>
      <c r="E26" s="192"/>
      <c r="F26" s="139" t="s">
        <v>107</v>
      </c>
      <c r="G26" s="138">
        <v>21</v>
      </c>
      <c r="H26" s="173">
        <f>G26</f>
        <v>21</v>
      </c>
      <c r="I26" s="208">
        <f>$I$5</f>
        <v>120</v>
      </c>
      <c r="J26" s="138">
        <f>IF(F26="CM",PARAM_CM,PARAM_TD)</f>
        <v>250</v>
      </c>
      <c r="K26" s="208">
        <f>ROUNDUP(I26/J26,0)</f>
        <v>1</v>
      </c>
      <c r="L26" s="187"/>
      <c r="M26" s="208">
        <f>IF(F26="CM",IF(I26&gt;40,H26*1.5*K26,H26*K26),H26*K26)</f>
        <v>31.5</v>
      </c>
      <c r="N26" s="177">
        <v>1</v>
      </c>
      <c r="O26" s="140"/>
      <c r="P26" s="129"/>
    </row>
    <row r="27" spans="1:16" x14ac:dyDescent="0.25">
      <c r="A27" s="124"/>
      <c r="B27" s="137"/>
      <c r="C27" s="138" t="s">
        <v>106</v>
      </c>
      <c r="D27" s="172" t="s">
        <v>5</v>
      </c>
      <c r="E27" s="193"/>
      <c r="F27" s="138" t="s">
        <v>36</v>
      </c>
      <c r="G27" s="138">
        <v>17.5</v>
      </c>
      <c r="H27" s="173">
        <f>G27</f>
        <v>17.5</v>
      </c>
      <c r="I27" s="208">
        <f>$I$5</f>
        <v>120</v>
      </c>
      <c r="J27" s="138">
        <f>IF(F27="CM",PARAM_CM,PARAM_TD)</f>
        <v>40</v>
      </c>
      <c r="K27" s="208">
        <f>ROUNDUP(I27/J27,0)</f>
        <v>3</v>
      </c>
      <c r="L27" s="188"/>
      <c r="M27" s="208">
        <f>IF(F27="CM",IF(I27&gt;40,H27*1.5*K27,H27*K27),H27*K27)</f>
        <v>52.5</v>
      </c>
      <c r="N27" s="177">
        <v>1</v>
      </c>
      <c r="O27" s="141"/>
      <c r="P27" s="129"/>
    </row>
    <row r="28" spans="1:16" s="145" customFormat="1" ht="16.2" thickBot="1" x14ac:dyDescent="0.3">
      <c r="A28" s="124"/>
      <c r="B28" s="142"/>
      <c r="C28" s="142"/>
      <c r="D28" s="111"/>
      <c r="E28" s="111"/>
      <c r="F28" s="142"/>
      <c r="G28" s="142"/>
      <c r="H28" s="142"/>
      <c r="I28" s="142"/>
      <c r="J28" s="142"/>
      <c r="K28" s="142"/>
      <c r="L28" s="142"/>
      <c r="M28" s="143"/>
      <c r="N28" s="142"/>
      <c r="O28" s="144"/>
      <c r="P28" s="129"/>
    </row>
    <row r="29" spans="1:16" s="145" customFormat="1" ht="16.2" thickBot="1" x14ac:dyDescent="0.3">
      <c r="A29" s="130"/>
      <c r="B29" s="153"/>
      <c r="C29" s="153" t="s">
        <v>105</v>
      </c>
      <c r="D29" s="198" t="s">
        <v>199</v>
      </c>
      <c r="E29" s="186"/>
      <c r="F29" s="154"/>
      <c r="G29" s="155"/>
      <c r="H29" s="155"/>
      <c r="I29" s="155"/>
      <c r="J29" s="155"/>
      <c r="K29" s="155"/>
      <c r="L29" s="155"/>
      <c r="M29" s="153"/>
      <c r="N29" s="155"/>
      <c r="O29" s="156">
        <v>5</v>
      </c>
      <c r="P29" s="129"/>
    </row>
    <row r="30" spans="1:16" s="145" customFormat="1" x14ac:dyDescent="0.25">
      <c r="A30" s="124"/>
      <c r="B30" s="134"/>
      <c r="C30" s="134"/>
      <c r="D30" s="157" t="s">
        <v>95</v>
      </c>
      <c r="E30" s="157"/>
      <c r="F30" s="134"/>
      <c r="G30" s="134"/>
      <c r="H30" s="134"/>
      <c r="I30" s="134"/>
      <c r="J30" s="134"/>
      <c r="K30" s="134"/>
      <c r="L30" s="134"/>
      <c r="M30" s="134"/>
      <c r="N30" s="134"/>
      <c r="O30" s="136"/>
      <c r="P30" s="129"/>
    </row>
    <row r="31" spans="1:16" s="145" customFormat="1" ht="15.75" customHeight="1" x14ac:dyDescent="0.25">
      <c r="A31" s="124"/>
      <c r="B31" s="137"/>
      <c r="C31" s="138" t="s">
        <v>106</v>
      </c>
      <c r="D31" s="172" t="s">
        <v>200</v>
      </c>
      <c r="E31" s="192"/>
      <c r="F31" s="139" t="s">
        <v>107</v>
      </c>
      <c r="G31" s="138">
        <v>21</v>
      </c>
      <c r="H31" s="173">
        <f>G31</f>
        <v>21</v>
      </c>
      <c r="I31" s="208">
        <f>IF($G$37&lt;&gt;0,$I$5/3,IF($G$34&lt;&gt;0,$I$5/2,$I$5))</f>
        <v>120</v>
      </c>
      <c r="J31" s="138">
        <f>IF(F31="CM",PARAM_CM,PARAM_TD)</f>
        <v>250</v>
      </c>
      <c r="K31" s="208">
        <f>ROUNDUP(I31/J31,0)</f>
        <v>1</v>
      </c>
      <c r="L31" s="187"/>
      <c r="M31" s="208">
        <f>IF(F31="CM",IF(I31&gt;40,H31*1.5*K31,H31*K31),H31*K31)</f>
        <v>31.5</v>
      </c>
      <c r="N31" s="177">
        <v>1</v>
      </c>
      <c r="O31" s="140"/>
      <c r="P31" s="129"/>
    </row>
    <row r="32" spans="1:16" s="145" customFormat="1" x14ac:dyDescent="0.25">
      <c r="A32" s="124"/>
      <c r="B32" s="137"/>
      <c r="C32" s="138" t="s">
        <v>106</v>
      </c>
      <c r="D32" s="172" t="s">
        <v>201</v>
      </c>
      <c r="E32" s="193"/>
      <c r="F32" s="138" t="s">
        <v>36</v>
      </c>
      <c r="G32" s="138">
        <v>17.5</v>
      </c>
      <c r="H32" s="173">
        <f>G32</f>
        <v>17.5</v>
      </c>
      <c r="I32" s="208">
        <f>IF($G$37&lt;&gt;0,$I$5/3,IF($G$34&lt;&gt;0,$I$5/2,$I$5))</f>
        <v>120</v>
      </c>
      <c r="J32" s="138">
        <f>IF(F32="CM",PARAM_CM,PARAM_TD)</f>
        <v>40</v>
      </c>
      <c r="K32" s="208">
        <f>ROUNDUP(I32/J32,0)</f>
        <v>3</v>
      </c>
      <c r="L32" s="188"/>
      <c r="M32" s="208">
        <f>IF(F32="CM",IF(I32&gt;40,H32*1.5*K32,H32*K32),H32*K32)</f>
        <v>52.5</v>
      </c>
      <c r="N32" s="177">
        <v>1</v>
      </c>
      <c r="O32" s="140"/>
      <c r="P32" s="129"/>
    </row>
    <row r="33" spans="1:18" s="145" customFormat="1" x14ac:dyDescent="0.25">
      <c r="A33" s="124"/>
      <c r="B33" s="137"/>
      <c r="C33" s="182" t="s">
        <v>31</v>
      </c>
      <c r="D33" s="158" t="s">
        <v>146</v>
      </c>
      <c r="E33" s="158"/>
      <c r="F33" s="137"/>
      <c r="G33" s="137"/>
      <c r="H33" s="137"/>
      <c r="I33" s="137"/>
      <c r="J33" s="137"/>
      <c r="K33" s="137"/>
      <c r="L33" s="137"/>
      <c r="M33" s="137"/>
      <c r="N33" s="137"/>
      <c r="O33" s="141"/>
      <c r="P33" s="129"/>
    </row>
    <row r="34" spans="1:18" s="145" customFormat="1" x14ac:dyDescent="0.25">
      <c r="A34" s="124"/>
      <c r="B34" s="137"/>
      <c r="C34" s="138" t="s">
        <v>106</v>
      </c>
      <c r="D34" s="172"/>
      <c r="E34" s="192"/>
      <c r="F34" s="139" t="s">
        <v>107</v>
      </c>
      <c r="G34" s="173"/>
      <c r="H34" s="173">
        <f>G34</f>
        <v>0</v>
      </c>
      <c r="I34" s="208">
        <f>IF($G$37&lt;&gt;0,$I$5/3,IF($G$34&lt;&gt;0,$I$5/2,$I$5))</f>
        <v>120</v>
      </c>
      <c r="J34" s="138">
        <f>IF(F34="CM",PARAM_CM,PARAM_TD)</f>
        <v>250</v>
      </c>
      <c r="K34" s="208">
        <f>ROUNDUP(I34/J34,0)</f>
        <v>1</v>
      </c>
      <c r="L34" s="187"/>
      <c r="M34" s="208">
        <f>IF(F34="CM",IF(I34&gt;40,H34*1.5*K34,H34*K34),H34*K34)</f>
        <v>0</v>
      </c>
      <c r="N34" s="177">
        <v>1</v>
      </c>
      <c r="O34" s="140"/>
      <c r="P34" s="129"/>
    </row>
    <row r="35" spans="1:18" s="145" customFormat="1" x14ac:dyDescent="0.25">
      <c r="A35" s="124"/>
      <c r="B35" s="137"/>
      <c r="C35" s="138" t="s">
        <v>106</v>
      </c>
      <c r="D35" s="172"/>
      <c r="E35" s="193"/>
      <c r="F35" s="138" t="s">
        <v>36</v>
      </c>
      <c r="G35" s="173"/>
      <c r="H35" s="173">
        <f>G35</f>
        <v>0</v>
      </c>
      <c r="I35" s="208">
        <f>IF($G$37&lt;&gt;0,$I$5/3,IF($G$34&lt;&gt;0,$I$5/2,$I$5))</f>
        <v>120</v>
      </c>
      <c r="J35" s="138">
        <f>IF(F35="CM",PARAM_CM,PARAM_TD)</f>
        <v>40</v>
      </c>
      <c r="K35" s="208">
        <f>ROUNDUP(I35/J35,0)</f>
        <v>3</v>
      </c>
      <c r="L35" s="188"/>
      <c r="M35" s="208">
        <f>IF(F35="CM",IF(I35&gt;40,H35*1.5*K35,H35*K35),H35*K35)</f>
        <v>0</v>
      </c>
      <c r="N35" s="177">
        <v>1</v>
      </c>
      <c r="O35" s="140"/>
      <c r="P35" s="129"/>
    </row>
    <row r="36" spans="1:18" s="145" customFormat="1" x14ac:dyDescent="0.25">
      <c r="A36" s="183"/>
      <c r="B36" s="137"/>
      <c r="C36" s="182" t="s">
        <v>31</v>
      </c>
      <c r="D36" s="158" t="s">
        <v>174</v>
      </c>
      <c r="E36" s="158"/>
      <c r="F36" s="137"/>
      <c r="G36" s="137"/>
      <c r="H36" s="137"/>
      <c r="I36" s="137"/>
      <c r="J36" s="137"/>
      <c r="K36" s="137"/>
      <c r="L36" s="137"/>
      <c r="M36" s="137"/>
      <c r="N36" s="137"/>
      <c r="O36" s="151"/>
      <c r="P36" s="129"/>
    </row>
    <row r="37" spans="1:18" s="145" customFormat="1" x14ac:dyDescent="0.25">
      <c r="A37" s="183"/>
      <c r="B37" s="137"/>
      <c r="C37" s="138" t="s">
        <v>106</v>
      </c>
      <c r="D37" s="172"/>
      <c r="E37" s="192"/>
      <c r="F37" s="139" t="s">
        <v>107</v>
      </c>
      <c r="G37" s="173"/>
      <c r="H37" s="173">
        <f>G37</f>
        <v>0</v>
      </c>
      <c r="I37" s="208">
        <f>IF($G$37&lt;&gt;0,$I$5/3,IF($G$34&lt;&gt;0,$I$5/2,$I$5))</f>
        <v>120</v>
      </c>
      <c r="J37" s="138">
        <f>IF(F37="CM",PARAM_CM,PARAM_TD)</f>
        <v>250</v>
      </c>
      <c r="K37" s="208">
        <f>ROUNDUP(I37/J37,0)</f>
        <v>1</v>
      </c>
      <c r="L37" s="187"/>
      <c r="M37" s="208">
        <f>IF(F37="CM",IF(I37&gt;40,H37*1.5*K37,H37*K37),H37*K37)</f>
        <v>0</v>
      </c>
      <c r="N37" s="177">
        <v>1</v>
      </c>
      <c r="O37" s="151"/>
      <c r="P37" s="129"/>
    </row>
    <row r="38" spans="1:18" s="145" customFormat="1" x14ac:dyDescent="0.25">
      <c r="A38" s="183"/>
      <c r="B38" s="137"/>
      <c r="C38" s="138" t="s">
        <v>106</v>
      </c>
      <c r="D38" s="172"/>
      <c r="E38" s="193"/>
      <c r="F38" s="138" t="s">
        <v>36</v>
      </c>
      <c r="G38" s="173"/>
      <c r="H38" s="173">
        <f>G38</f>
        <v>0</v>
      </c>
      <c r="I38" s="208">
        <f>IF($G$37&lt;&gt;0,$I$5/3,IF($G$34&lt;&gt;0,$I$5/2,$I$5))</f>
        <v>120</v>
      </c>
      <c r="J38" s="138">
        <f>IF(F38="CM",PARAM_CM,PARAM_TD)</f>
        <v>40</v>
      </c>
      <c r="K38" s="208">
        <f>ROUNDUP(I38/J38,0)</f>
        <v>3</v>
      </c>
      <c r="L38" s="188"/>
      <c r="M38" s="208">
        <f>IF(F38="CM",IF(I38&gt;40,H38*1.5*K38,H38*K38),H38*K38)</f>
        <v>0</v>
      </c>
      <c r="N38" s="177">
        <v>1</v>
      </c>
      <c r="O38" s="151"/>
      <c r="P38" s="129"/>
    </row>
    <row r="39" spans="1:18" s="145" customFormat="1" ht="16.2" thickBot="1" x14ac:dyDescent="0.3">
      <c r="A39" s="183"/>
      <c r="B39" s="142"/>
      <c r="C39" s="142"/>
      <c r="D39" s="159"/>
      <c r="E39" s="159"/>
      <c r="F39" s="142"/>
      <c r="G39" s="142"/>
      <c r="H39" s="142"/>
      <c r="I39" s="142"/>
      <c r="J39" s="142"/>
      <c r="K39" s="142"/>
      <c r="L39" s="142"/>
      <c r="M39" s="142"/>
      <c r="N39" s="142"/>
      <c r="O39" s="160"/>
      <c r="P39" s="129"/>
    </row>
    <row r="40" spans="1:18" s="114" customFormat="1" ht="16.2" thickBot="1" x14ac:dyDescent="0.3">
      <c r="A40" s="161"/>
      <c r="B40" s="147"/>
      <c r="C40" s="162" t="s">
        <v>105</v>
      </c>
      <c r="D40" s="163" t="s">
        <v>185</v>
      </c>
      <c r="E40" s="163"/>
      <c r="F40" s="164"/>
      <c r="G40" s="162"/>
      <c r="H40" s="162"/>
      <c r="I40" s="162"/>
      <c r="J40" s="162"/>
      <c r="K40" s="147"/>
      <c r="L40" s="147"/>
      <c r="M40" s="147"/>
      <c r="N40" s="162"/>
      <c r="O40" s="165">
        <v>5</v>
      </c>
      <c r="P40" s="152"/>
      <c r="Q40" s="166"/>
    </row>
    <row r="41" spans="1:18" x14ac:dyDescent="0.25">
      <c r="A41" s="148"/>
      <c r="B41" s="134"/>
      <c r="C41" s="137"/>
      <c r="D41" s="121" t="s">
        <v>38</v>
      </c>
      <c r="E41" s="121"/>
      <c r="F41" s="137"/>
      <c r="G41" s="137"/>
      <c r="H41" s="137"/>
      <c r="I41" s="137"/>
      <c r="J41" s="137"/>
      <c r="K41" s="137"/>
      <c r="L41" s="137"/>
      <c r="M41" s="137"/>
      <c r="N41" s="167"/>
      <c r="O41" s="141"/>
      <c r="P41" s="152"/>
      <c r="R41" s="101"/>
    </row>
    <row r="42" spans="1:18" x14ac:dyDescent="0.25">
      <c r="A42" s="148"/>
      <c r="B42" s="137"/>
      <c r="C42" s="168" t="s">
        <v>106</v>
      </c>
      <c r="D42" s="200" t="s">
        <v>41</v>
      </c>
      <c r="E42" s="200"/>
      <c r="F42" s="201" t="s">
        <v>36</v>
      </c>
      <c r="G42" s="201">
        <v>21</v>
      </c>
      <c r="H42" s="173">
        <f>G42</f>
        <v>21</v>
      </c>
      <c r="I42" s="208">
        <f>$I$5</f>
        <v>120</v>
      </c>
      <c r="J42" s="138">
        <f>PARAM_Langues</f>
        <v>30</v>
      </c>
      <c r="K42" s="210">
        <f>ROUNDUP(I42/J42,0)</f>
        <v>4</v>
      </c>
      <c r="L42" s="188"/>
      <c r="M42" s="208">
        <f>IF(F42="CM",IF(I42&gt;40,H42*1.5*K42,H42*K42),H42*K42)</f>
        <v>84</v>
      </c>
      <c r="N42" s="173">
        <v>1</v>
      </c>
      <c r="O42" s="141"/>
      <c r="P42" s="152"/>
    </row>
    <row r="43" spans="1:18" x14ac:dyDescent="0.25">
      <c r="A43" s="148"/>
      <c r="B43" s="137"/>
      <c r="C43" s="168" t="s">
        <v>106</v>
      </c>
      <c r="D43" s="200" t="s">
        <v>42</v>
      </c>
      <c r="E43" s="200"/>
      <c r="F43" s="201" t="s">
        <v>36</v>
      </c>
      <c r="G43" s="201">
        <v>10.5</v>
      </c>
      <c r="H43" s="173">
        <f>G43</f>
        <v>10.5</v>
      </c>
      <c r="I43" s="208">
        <f>$I$5</f>
        <v>120</v>
      </c>
      <c r="J43" s="138">
        <f>PARAM_TD</f>
        <v>40</v>
      </c>
      <c r="K43" s="210">
        <f>ROUNDUP(I43/J43,0)</f>
        <v>3</v>
      </c>
      <c r="L43" s="188"/>
      <c r="M43" s="208">
        <f>IF(F43="CM",IF(I43&gt;40,H43*1.5*K43,H43*K43),H43*K43)</f>
        <v>31.5</v>
      </c>
      <c r="N43" s="173">
        <v>1</v>
      </c>
      <c r="O43" s="141"/>
      <c r="P43" s="152"/>
    </row>
    <row r="44" spans="1:18" x14ac:dyDescent="0.25">
      <c r="A44" s="148"/>
      <c r="B44" s="137"/>
      <c r="C44" s="168" t="s">
        <v>106</v>
      </c>
      <c r="D44" s="200" t="s">
        <v>23</v>
      </c>
      <c r="E44" s="200"/>
      <c r="F44" s="201" t="s">
        <v>107</v>
      </c>
      <c r="G44" s="201">
        <v>7</v>
      </c>
      <c r="H44" s="173">
        <f>G44</f>
        <v>7</v>
      </c>
      <c r="I44" s="208">
        <f>$I$5</f>
        <v>120</v>
      </c>
      <c r="J44" s="138">
        <f>IF(F44="CM",PARAM_CM,PARAM_TD)</f>
        <v>250</v>
      </c>
      <c r="K44" s="210">
        <f>ROUNDUP(I44/J44,0)</f>
        <v>1</v>
      </c>
      <c r="L44" s="188"/>
      <c r="M44" s="208">
        <f>IF(F44="CM",IF(I44&gt;40,H44*1.5*K44,H44*K44),H44*K44)</f>
        <v>10.5</v>
      </c>
      <c r="N44" s="173">
        <v>1</v>
      </c>
      <c r="O44" s="141"/>
      <c r="P44" s="152"/>
    </row>
    <row r="45" spans="1:18" x14ac:dyDescent="0.25">
      <c r="A45" s="148"/>
      <c r="B45" s="137"/>
      <c r="C45" s="168" t="s">
        <v>106</v>
      </c>
      <c r="D45" s="200" t="s">
        <v>23</v>
      </c>
      <c r="E45" s="202">
        <v>7</v>
      </c>
      <c r="F45" s="201" t="s">
        <v>36</v>
      </c>
      <c r="G45" s="201">
        <v>7</v>
      </c>
      <c r="H45" s="173">
        <f>G45</f>
        <v>7</v>
      </c>
      <c r="I45" s="208">
        <f>$I$5</f>
        <v>120</v>
      </c>
      <c r="J45" s="138">
        <f>PARAM_TIC</f>
        <v>24</v>
      </c>
      <c r="K45" s="210">
        <f>ROUNDUP(I45/J45,0)</f>
        <v>5</v>
      </c>
      <c r="L45" s="188"/>
      <c r="M45" s="208">
        <f>IF(F45="CM",IF(I45&gt;40,H45*1.5*K45,H45*K45),H45*K45)</f>
        <v>35</v>
      </c>
      <c r="N45" s="173">
        <v>1</v>
      </c>
      <c r="O45" s="141"/>
      <c r="P45" s="152"/>
    </row>
    <row r="46" spans="1:18" ht="16.2" thickBot="1" x14ac:dyDescent="0.3">
      <c r="A46" s="148"/>
      <c r="B46" s="142"/>
      <c r="C46" s="142"/>
      <c r="D46" s="111"/>
      <c r="E46" s="111"/>
      <c r="F46" s="142"/>
      <c r="G46" s="142"/>
      <c r="H46" s="142"/>
      <c r="I46" s="142"/>
      <c r="J46" s="142"/>
      <c r="K46" s="142"/>
      <c r="L46" s="142"/>
      <c r="M46" s="142"/>
      <c r="N46" s="142"/>
      <c r="O46" s="144"/>
      <c r="P46" s="152"/>
    </row>
    <row r="47" spans="1:18" ht="16.2" thickBot="1" x14ac:dyDescent="0.3">
      <c r="A47" s="148"/>
      <c r="B47" s="118"/>
      <c r="C47" s="118"/>
      <c r="D47" s="119" t="s">
        <v>182</v>
      </c>
      <c r="E47" s="117">
        <f>SUM(E48:E84)-SUM(E74:E75)</f>
        <v>0</v>
      </c>
      <c r="F47" s="119"/>
      <c r="G47" s="103">
        <f>SUM(G49:G84)-SUM(G74:G75)-SUM(G77:G78)</f>
        <v>224</v>
      </c>
      <c r="H47" s="103">
        <f>SUM(H49:H84)-SUM(H74:H75)-SUM(H77:H78)</f>
        <v>224</v>
      </c>
      <c r="I47" s="118"/>
      <c r="J47" s="118"/>
      <c r="K47" s="118"/>
      <c r="L47" s="118">
        <f>SUM(L49:L84)</f>
        <v>0</v>
      </c>
      <c r="M47" s="118">
        <f>SUM(M49:M84)</f>
        <v>570.5</v>
      </c>
      <c r="N47" s="118"/>
      <c r="O47" s="120">
        <f>SUM(O49:O80)</f>
        <v>30</v>
      </c>
      <c r="P47" s="170"/>
    </row>
    <row r="48" spans="1:18" ht="29.4" thickBot="1" x14ac:dyDescent="0.3">
      <c r="A48" s="124"/>
      <c r="B48" s="109" t="s">
        <v>37</v>
      </c>
      <c r="C48" s="125"/>
      <c r="D48" s="196" t="s">
        <v>104</v>
      </c>
      <c r="E48" s="110"/>
      <c r="F48" s="126"/>
      <c r="G48" s="127"/>
      <c r="H48" s="127"/>
      <c r="I48" s="127"/>
      <c r="J48" s="127" t="s">
        <v>13</v>
      </c>
      <c r="K48" s="128" t="s">
        <v>46</v>
      </c>
      <c r="L48" s="128"/>
      <c r="M48" s="197"/>
      <c r="N48" s="127" t="s">
        <v>14</v>
      </c>
      <c r="O48" s="194" t="s">
        <v>155</v>
      </c>
      <c r="P48" s="129"/>
    </row>
    <row r="49" spans="1:16" s="114" customFormat="1" ht="16.2" thickBot="1" x14ac:dyDescent="0.3">
      <c r="A49" s="130"/>
      <c r="B49" s="118"/>
      <c r="C49" s="118" t="s">
        <v>105</v>
      </c>
      <c r="D49" s="180" t="s">
        <v>202</v>
      </c>
      <c r="E49" s="119"/>
      <c r="F49" s="131"/>
      <c r="G49" s="118"/>
      <c r="H49" s="118"/>
      <c r="I49" s="118"/>
      <c r="J49" s="118"/>
      <c r="K49" s="118"/>
      <c r="L49" s="118"/>
      <c r="M49" s="118"/>
      <c r="N49" s="118"/>
      <c r="O49" s="132">
        <v>5</v>
      </c>
      <c r="P49" s="129"/>
    </row>
    <row r="50" spans="1:16" x14ac:dyDescent="0.25">
      <c r="A50" s="124"/>
      <c r="B50" s="134"/>
      <c r="C50" s="134"/>
      <c r="D50" s="135"/>
      <c r="E50" s="135"/>
      <c r="F50" s="134"/>
      <c r="G50" s="134"/>
      <c r="H50" s="134"/>
      <c r="I50" s="134"/>
      <c r="J50" s="134"/>
      <c r="K50" s="134"/>
      <c r="L50" s="134"/>
      <c r="M50" s="134"/>
      <c r="N50" s="134"/>
      <c r="O50" s="136"/>
      <c r="P50" s="129"/>
    </row>
    <row r="51" spans="1:16" x14ac:dyDescent="0.25">
      <c r="A51" s="124"/>
      <c r="B51" s="137"/>
      <c r="C51" s="138" t="s">
        <v>106</v>
      </c>
      <c r="D51" s="172" t="s">
        <v>77</v>
      </c>
      <c r="E51" s="192"/>
      <c r="F51" s="139" t="s">
        <v>107</v>
      </c>
      <c r="G51" s="138">
        <v>21</v>
      </c>
      <c r="H51" s="173">
        <f>G51</f>
        <v>21</v>
      </c>
      <c r="I51" s="208">
        <f>$I$5</f>
        <v>120</v>
      </c>
      <c r="J51" s="138">
        <f>IF(F51="CM",PARAM_CM,PARAM_TD)</f>
        <v>250</v>
      </c>
      <c r="K51" s="209">
        <f>ROUNDUP(I51/J51,0)</f>
        <v>1</v>
      </c>
      <c r="L51" s="187"/>
      <c r="M51" s="208">
        <f>IF(F51="CM",IF(I51&gt;40,H51*1.5*K51,H51*K51),H51*K51)</f>
        <v>31.5</v>
      </c>
      <c r="N51" s="177">
        <v>1</v>
      </c>
      <c r="O51" s="140"/>
      <c r="P51" s="129"/>
    </row>
    <row r="52" spans="1:16" x14ac:dyDescent="0.25">
      <c r="A52" s="124"/>
      <c r="B52" s="137"/>
      <c r="C52" s="138" t="s">
        <v>106</v>
      </c>
      <c r="D52" s="172" t="s">
        <v>0</v>
      </c>
      <c r="E52" s="193"/>
      <c r="F52" s="138" t="s">
        <v>36</v>
      </c>
      <c r="G52" s="138">
        <v>17.5</v>
      </c>
      <c r="H52" s="173">
        <f>G52</f>
        <v>17.5</v>
      </c>
      <c r="I52" s="208">
        <f>$I$5</f>
        <v>120</v>
      </c>
      <c r="J52" s="138">
        <f>IF(F52="CM",PARAM_CM,PARAM_TD)</f>
        <v>40</v>
      </c>
      <c r="K52" s="210">
        <f>ROUNDUP(I52/J52,0)</f>
        <v>3</v>
      </c>
      <c r="L52" s="188"/>
      <c r="M52" s="208">
        <f>IF(F52="CM",IF(I52&gt;40,H52*1.5*K52,H52*K52),H52*K52)</f>
        <v>52.5</v>
      </c>
      <c r="N52" s="177">
        <v>1</v>
      </c>
      <c r="O52" s="141"/>
      <c r="P52" s="129"/>
    </row>
    <row r="53" spans="1:16" s="145" customFormat="1" ht="16.2" thickBot="1" x14ac:dyDescent="0.3">
      <c r="A53" s="124"/>
      <c r="B53" s="142"/>
      <c r="C53" s="142"/>
      <c r="D53" s="111"/>
      <c r="E53" s="111"/>
      <c r="F53" s="142"/>
      <c r="G53" s="142"/>
      <c r="H53" s="142"/>
      <c r="I53" s="142"/>
      <c r="J53" s="142"/>
      <c r="K53" s="142"/>
      <c r="L53" s="142"/>
      <c r="M53" s="143"/>
      <c r="N53" s="142"/>
      <c r="O53" s="144"/>
      <c r="P53" s="129"/>
    </row>
    <row r="54" spans="1:16" s="145" customFormat="1" ht="16.2" thickBot="1" x14ac:dyDescent="0.3">
      <c r="A54" s="130"/>
      <c r="B54" s="118"/>
      <c r="C54" s="118" t="s">
        <v>105</v>
      </c>
      <c r="D54" s="180" t="s">
        <v>203</v>
      </c>
      <c r="E54" s="185"/>
      <c r="F54" s="146"/>
      <c r="G54" s="147"/>
      <c r="H54" s="147"/>
      <c r="I54" s="147"/>
      <c r="J54" s="147"/>
      <c r="K54" s="147"/>
      <c r="L54" s="147"/>
      <c r="M54" s="118"/>
      <c r="N54" s="147"/>
      <c r="O54" s="132">
        <v>5</v>
      </c>
      <c r="P54" s="129"/>
    </row>
    <row r="55" spans="1:16" s="145" customFormat="1" x14ac:dyDescent="0.25">
      <c r="A55" s="124"/>
      <c r="B55" s="137"/>
      <c r="C55" s="137"/>
      <c r="D55" s="121"/>
      <c r="E55" s="121"/>
      <c r="F55" s="137"/>
      <c r="G55" s="137"/>
      <c r="H55" s="137"/>
      <c r="I55" s="137"/>
      <c r="J55" s="137"/>
      <c r="K55" s="137"/>
      <c r="L55" s="137"/>
      <c r="M55" s="137"/>
      <c r="N55" s="137"/>
      <c r="O55" s="141"/>
      <c r="P55" s="129"/>
    </row>
    <row r="56" spans="1:16" s="145" customFormat="1" x14ac:dyDescent="0.25">
      <c r="A56" s="124"/>
      <c r="B56" s="137"/>
      <c r="C56" s="138" t="s">
        <v>106</v>
      </c>
      <c r="D56" s="172" t="s">
        <v>21</v>
      </c>
      <c r="E56" s="192"/>
      <c r="F56" s="139" t="s">
        <v>107</v>
      </c>
      <c r="G56" s="138">
        <v>21</v>
      </c>
      <c r="H56" s="173">
        <f>G56</f>
        <v>21</v>
      </c>
      <c r="I56" s="208">
        <f>$I$5</f>
        <v>120</v>
      </c>
      <c r="J56" s="138">
        <f>IF(F56="CM",PARAM_CM,PARAM_TD)</f>
        <v>250</v>
      </c>
      <c r="K56" s="208">
        <f>ROUNDUP(I56/J56,0)</f>
        <v>1</v>
      </c>
      <c r="L56" s="187"/>
      <c r="M56" s="208">
        <f>IF(F56="CM",IF(I56&gt;40,H56*1.5*K56,H56*K56),H56*K56)</f>
        <v>31.5</v>
      </c>
      <c r="N56" s="177">
        <v>1</v>
      </c>
      <c r="O56" s="140"/>
      <c r="P56" s="129"/>
    </row>
    <row r="57" spans="1:16" s="145" customFormat="1" x14ac:dyDescent="0.25">
      <c r="A57" s="124"/>
      <c r="B57" s="137"/>
      <c r="C57" s="138" t="s">
        <v>106</v>
      </c>
      <c r="D57" s="172" t="s">
        <v>158</v>
      </c>
      <c r="E57" s="193"/>
      <c r="F57" s="138" t="s">
        <v>36</v>
      </c>
      <c r="G57" s="138">
        <v>17.5</v>
      </c>
      <c r="H57" s="173">
        <f>G57</f>
        <v>17.5</v>
      </c>
      <c r="I57" s="208">
        <f>$I$5</f>
        <v>120</v>
      </c>
      <c r="J57" s="138">
        <f>IF(F57="CM",PARAM_CM,PARAM_TD)</f>
        <v>40</v>
      </c>
      <c r="K57" s="208">
        <f>ROUNDUP(I57/J57,0)</f>
        <v>3</v>
      </c>
      <c r="L57" s="188"/>
      <c r="M57" s="208">
        <f>IF(F57="CM",IF(I57&gt;40,H57*1.5*K57,H57*K57),H57*K57)</f>
        <v>52.5</v>
      </c>
      <c r="N57" s="177">
        <v>1</v>
      </c>
      <c r="O57" s="140"/>
      <c r="P57" s="129"/>
    </row>
    <row r="58" spans="1:16" s="114" customFormat="1" ht="16.2" thickBot="1" x14ac:dyDescent="0.3">
      <c r="A58" s="148"/>
      <c r="B58" s="137"/>
      <c r="C58" s="137"/>
      <c r="D58" s="149"/>
      <c r="E58" s="149"/>
      <c r="F58" s="150"/>
      <c r="G58" s="137"/>
      <c r="H58" s="137"/>
      <c r="I58" s="137"/>
      <c r="J58" s="137"/>
      <c r="K58" s="137"/>
      <c r="L58" s="137"/>
      <c r="M58" s="137"/>
      <c r="N58" s="137"/>
      <c r="O58" s="151"/>
      <c r="P58" s="152"/>
    </row>
    <row r="59" spans="1:16" s="114" customFormat="1" ht="16.2" thickBot="1" x14ac:dyDescent="0.3">
      <c r="A59" s="130"/>
      <c r="B59" s="118"/>
      <c r="C59" s="118" t="s">
        <v>105</v>
      </c>
      <c r="D59" s="180" t="s">
        <v>204</v>
      </c>
      <c r="E59" s="119"/>
      <c r="F59" s="131"/>
      <c r="G59" s="118"/>
      <c r="H59" s="118"/>
      <c r="I59" s="118"/>
      <c r="J59" s="118"/>
      <c r="K59" s="118"/>
      <c r="L59" s="118"/>
      <c r="M59" s="118"/>
      <c r="N59" s="118"/>
      <c r="O59" s="132">
        <v>5</v>
      </c>
      <c r="P59" s="129"/>
    </row>
    <row r="60" spans="1:16" x14ac:dyDescent="0.25">
      <c r="A60" s="124"/>
      <c r="B60" s="134"/>
      <c r="C60" s="134"/>
      <c r="D60" s="135"/>
      <c r="E60" s="135"/>
      <c r="F60" s="134"/>
      <c r="G60" s="134"/>
      <c r="H60" s="134"/>
      <c r="I60" s="134"/>
      <c r="J60" s="134"/>
      <c r="K60" s="134"/>
      <c r="L60" s="134"/>
      <c r="M60" s="134"/>
      <c r="N60" s="134"/>
      <c r="O60" s="136"/>
      <c r="P60" s="129"/>
    </row>
    <row r="61" spans="1:16" x14ac:dyDescent="0.25">
      <c r="A61" s="124"/>
      <c r="B61" s="137"/>
      <c r="C61" s="138" t="s">
        <v>106</v>
      </c>
      <c r="D61" s="172" t="s">
        <v>159</v>
      </c>
      <c r="E61" s="192"/>
      <c r="F61" s="139" t="s">
        <v>107</v>
      </c>
      <c r="G61" s="138">
        <v>21</v>
      </c>
      <c r="H61" s="173">
        <f>G61</f>
        <v>21</v>
      </c>
      <c r="I61" s="208">
        <f>$I$5</f>
        <v>120</v>
      </c>
      <c r="J61" s="138">
        <f>IF(F61="CM",PARAM_CM,PARAM_TD)</f>
        <v>250</v>
      </c>
      <c r="K61" s="208">
        <f>ROUNDUP(I61/J61,0)</f>
        <v>1</v>
      </c>
      <c r="L61" s="187"/>
      <c r="M61" s="208">
        <f>IF(F61="CM",IF(I61&gt;40,H61*1.5*K61,H61*K61),H61*K61)</f>
        <v>31.5</v>
      </c>
      <c r="N61" s="177">
        <v>1</v>
      </c>
      <c r="O61" s="140"/>
      <c r="P61" s="129"/>
    </row>
    <row r="62" spans="1:16" x14ac:dyDescent="0.25">
      <c r="A62" s="124"/>
      <c r="B62" s="137"/>
      <c r="C62" s="138" t="s">
        <v>106</v>
      </c>
      <c r="D62" s="172" t="s">
        <v>160</v>
      </c>
      <c r="E62" s="193"/>
      <c r="F62" s="138" t="s">
        <v>36</v>
      </c>
      <c r="G62" s="138">
        <v>17.5</v>
      </c>
      <c r="H62" s="173">
        <f>G62</f>
        <v>17.5</v>
      </c>
      <c r="I62" s="208">
        <f>$I$5</f>
        <v>120</v>
      </c>
      <c r="J62" s="138">
        <f>IF(F62="CM",PARAM_CM,PARAM_TD)</f>
        <v>40</v>
      </c>
      <c r="K62" s="208">
        <f>ROUNDUP(I62/J62,0)</f>
        <v>3</v>
      </c>
      <c r="L62" s="188"/>
      <c r="M62" s="208">
        <f>IF(F62="CM",IF(I62&gt;40,H62*1.5*K62,H62*K62),H62*K62)</f>
        <v>52.5</v>
      </c>
      <c r="N62" s="177">
        <v>1</v>
      </c>
      <c r="O62" s="141"/>
      <c r="P62" s="129"/>
    </row>
    <row r="63" spans="1:16" s="145" customFormat="1" ht="16.2" thickBot="1" x14ac:dyDescent="0.3">
      <c r="A63" s="124"/>
      <c r="B63" s="142"/>
      <c r="C63" s="142"/>
      <c r="D63" s="111"/>
      <c r="E63" s="111"/>
      <c r="F63" s="142"/>
      <c r="G63" s="142"/>
      <c r="H63" s="142"/>
      <c r="I63" s="142"/>
      <c r="J63" s="142"/>
      <c r="K63" s="142"/>
      <c r="L63" s="142"/>
      <c r="M63" s="143"/>
      <c r="N63" s="142"/>
      <c r="O63" s="144"/>
      <c r="P63" s="129"/>
    </row>
    <row r="64" spans="1:16" s="114" customFormat="1" ht="16.2" thickBot="1" x14ac:dyDescent="0.3">
      <c r="A64" s="130"/>
      <c r="B64" s="118"/>
      <c r="C64" s="118" t="s">
        <v>105</v>
      </c>
      <c r="D64" s="180" t="s">
        <v>205</v>
      </c>
      <c r="E64" s="119"/>
      <c r="F64" s="131"/>
      <c r="G64" s="118"/>
      <c r="H64" s="118"/>
      <c r="I64" s="118"/>
      <c r="J64" s="118"/>
      <c r="K64" s="118"/>
      <c r="L64" s="118"/>
      <c r="M64" s="118"/>
      <c r="N64" s="118"/>
      <c r="O64" s="132">
        <v>5</v>
      </c>
      <c r="P64" s="129"/>
    </row>
    <row r="65" spans="1:17" x14ac:dyDescent="0.25">
      <c r="A65" s="124"/>
      <c r="B65" s="134"/>
      <c r="C65" s="134"/>
      <c r="D65" s="135"/>
      <c r="E65" s="135"/>
      <c r="F65" s="134"/>
      <c r="G65" s="134"/>
      <c r="H65" s="134"/>
      <c r="I65" s="134"/>
      <c r="J65" s="134"/>
      <c r="K65" s="134"/>
      <c r="L65" s="134"/>
      <c r="M65" s="134"/>
      <c r="N65" s="134"/>
      <c r="O65" s="136"/>
      <c r="P65" s="129"/>
    </row>
    <row r="66" spans="1:17" x14ac:dyDescent="0.25">
      <c r="A66" s="124"/>
      <c r="B66" s="137"/>
      <c r="C66" s="138" t="s">
        <v>106</v>
      </c>
      <c r="D66" s="172" t="s">
        <v>161</v>
      </c>
      <c r="E66" s="192"/>
      <c r="F66" s="139" t="s">
        <v>107</v>
      </c>
      <c r="G66" s="138">
        <v>21</v>
      </c>
      <c r="H66" s="173">
        <f>G66</f>
        <v>21</v>
      </c>
      <c r="I66" s="208">
        <f>$I$5</f>
        <v>120</v>
      </c>
      <c r="J66" s="138">
        <f>IF(F66="CM",PARAM_CM,PARAM_TD)</f>
        <v>250</v>
      </c>
      <c r="K66" s="208">
        <f>ROUNDUP(I66/J66,0)</f>
        <v>1</v>
      </c>
      <c r="L66" s="187"/>
      <c r="M66" s="208">
        <f>IF(F66="CM",IF(I66&gt;40,H66*1.5*K66,H66*K66),H66*K66)</f>
        <v>31.5</v>
      </c>
      <c r="N66" s="177">
        <v>1</v>
      </c>
      <c r="O66" s="140"/>
      <c r="P66" s="129"/>
    </row>
    <row r="67" spans="1:17" x14ac:dyDescent="0.25">
      <c r="A67" s="124"/>
      <c r="B67" s="137"/>
      <c r="C67" s="138" t="s">
        <v>106</v>
      </c>
      <c r="D67" s="172" t="s">
        <v>187</v>
      </c>
      <c r="E67" s="193"/>
      <c r="F67" s="138" t="s">
        <v>36</v>
      </c>
      <c r="G67" s="138">
        <v>17.5</v>
      </c>
      <c r="H67" s="173">
        <f>G67</f>
        <v>17.5</v>
      </c>
      <c r="I67" s="208">
        <f>$I$5</f>
        <v>120</v>
      </c>
      <c r="J67" s="138">
        <f>IF(F67="CM",PARAM_CM,PARAM_TD)</f>
        <v>40</v>
      </c>
      <c r="K67" s="208">
        <f>ROUNDUP(I67/J67,0)</f>
        <v>3</v>
      </c>
      <c r="L67" s="188"/>
      <c r="M67" s="208">
        <f>IF(F67="CM",IF(I67&gt;40,H67*1.5*K67,H67*K67),H67*K67)</f>
        <v>52.5</v>
      </c>
      <c r="N67" s="177">
        <v>1</v>
      </c>
      <c r="O67" s="141"/>
      <c r="P67" s="129"/>
    </row>
    <row r="68" spans="1:17" s="145" customFormat="1" ht="16.2" thickBot="1" x14ac:dyDescent="0.3">
      <c r="A68" s="124"/>
      <c r="B68" s="142"/>
      <c r="C68" s="142"/>
      <c r="D68" s="111"/>
      <c r="E68" s="111"/>
      <c r="F68" s="142"/>
      <c r="G68" s="142"/>
      <c r="H68" s="142"/>
      <c r="I68" s="142"/>
      <c r="J68" s="142"/>
      <c r="K68" s="142"/>
      <c r="L68" s="142"/>
      <c r="M68" s="143"/>
      <c r="N68" s="142"/>
      <c r="O68" s="144"/>
      <c r="P68" s="129"/>
    </row>
    <row r="69" spans="1:17" s="145" customFormat="1" ht="16.2" thickBot="1" x14ac:dyDescent="0.3">
      <c r="A69" s="130"/>
      <c r="B69" s="153"/>
      <c r="C69" s="153" t="s">
        <v>105</v>
      </c>
      <c r="D69" s="198" t="s">
        <v>206</v>
      </c>
      <c r="E69" s="186"/>
      <c r="F69" s="154"/>
      <c r="G69" s="155"/>
      <c r="H69" s="155"/>
      <c r="I69" s="155"/>
      <c r="J69" s="155"/>
      <c r="K69" s="155"/>
      <c r="L69" s="155"/>
      <c r="M69" s="153"/>
      <c r="N69" s="155"/>
      <c r="O69" s="156">
        <v>5</v>
      </c>
      <c r="P69" s="129"/>
    </row>
    <row r="70" spans="1:17" s="145" customFormat="1" x14ac:dyDescent="0.25">
      <c r="A70" s="124"/>
      <c r="B70" s="134"/>
      <c r="C70" s="134"/>
      <c r="D70" s="157" t="s">
        <v>95</v>
      </c>
      <c r="E70" s="157"/>
      <c r="F70" s="134"/>
      <c r="G70" s="134"/>
      <c r="H70" s="134"/>
      <c r="I70" s="134"/>
      <c r="J70" s="134"/>
      <c r="K70" s="134"/>
      <c r="L70" s="134"/>
      <c r="M70" s="134"/>
      <c r="N70" s="134"/>
      <c r="O70" s="136"/>
      <c r="P70" s="129"/>
    </row>
    <row r="71" spans="1:17" s="145" customFormat="1" x14ac:dyDescent="0.25">
      <c r="A71" s="124"/>
      <c r="B71" s="137"/>
      <c r="C71" s="138" t="s">
        <v>106</v>
      </c>
      <c r="D71" s="172" t="s">
        <v>207</v>
      </c>
      <c r="E71" s="192"/>
      <c r="F71" s="139" t="s">
        <v>107</v>
      </c>
      <c r="G71" s="138">
        <v>21</v>
      </c>
      <c r="H71" s="173">
        <f>G71</f>
        <v>21</v>
      </c>
      <c r="I71" s="208">
        <f>IF($G$77&lt;&gt;0,$I$5/3,IF($G$74&lt;&gt;0,$I$5/2,$I$5))</f>
        <v>120</v>
      </c>
      <c r="J71" s="138">
        <f>IF(F71="CM",PARAM_CM,PARAM_TD)</f>
        <v>250</v>
      </c>
      <c r="K71" s="208">
        <f>ROUNDUP(I71/J71,0)</f>
        <v>1</v>
      </c>
      <c r="L71" s="187"/>
      <c r="M71" s="208">
        <f>IF(F71="CM",IF(I71&gt;40,H71*1.5*K71,H71*K71),H71*K71)</f>
        <v>31.5</v>
      </c>
      <c r="N71" s="177">
        <v>1</v>
      </c>
      <c r="O71" s="140"/>
      <c r="P71" s="129"/>
    </row>
    <row r="72" spans="1:17" s="145" customFormat="1" x14ac:dyDescent="0.25">
      <c r="A72" s="124"/>
      <c r="B72" s="137"/>
      <c r="C72" s="138" t="s">
        <v>106</v>
      </c>
      <c r="D72" s="172" t="s">
        <v>208</v>
      </c>
      <c r="E72" s="193"/>
      <c r="F72" s="138" t="s">
        <v>36</v>
      </c>
      <c r="G72" s="138">
        <v>17.5</v>
      </c>
      <c r="H72" s="173">
        <f>G72</f>
        <v>17.5</v>
      </c>
      <c r="I72" s="208">
        <f>IF($G$77&lt;&gt;0,$I$5/3,IF($G$74&lt;&gt;0,$I$5/2,$I$5))</f>
        <v>120</v>
      </c>
      <c r="J72" s="206">
        <v>24</v>
      </c>
      <c r="K72" s="208">
        <f>ROUNDUP(I72/J72,0)</f>
        <v>5</v>
      </c>
      <c r="L72" s="188"/>
      <c r="M72" s="208">
        <f>IF(F72="CM",IF(I72&gt;40,H72*1.5*K72,H72*K72),H72*K72)</f>
        <v>87.5</v>
      </c>
      <c r="N72" s="177">
        <v>1</v>
      </c>
      <c r="O72" s="140"/>
      <c r="P72" s="129"/>
    </row>
    <row r="73" spans="1:17" s="145" customFormat="1" x14ac:dyDescent="0.25">
      <c r="A73" s="124"/>
      <c r="B73" s="137"/>
      <c r="C73" s="182" t="s">
        <v>31</v>
      </c>
      <c r="D73" s="158" t="s">
        <v>146</v>
      </c>
      <c r="E73" s="158"/>
      <c r="F73" s="137"/>
      <c r="G73" s="137"/>
      <c r="H73" s="137"/>
      <c r="I73" s="137"/>
      <c r="J73" s="137"/>
      <c r="K73" s="137"/>
      <c r="L73" s="137"/>
      <c r="M73" s="137"/>
      <c r="N73" s="137"/>
      <c r="O73" s="141"/>
      <c r="P73" s="129"/>
    </row>
    <row r="74" spans="1:17" s="145" customFormat="1" x14ac:dyDescent="0.25">
      <c r="A74" s="124"/>
      <c r="B74" s="137"/>
      <c r="C74" s="138" t="s">
        <v>106</v>
      </c>
      <c r="D74" s="172"/>
      <c r="E74" s="192"/>
      <c r="F74" s="139" t="s">
        <v>107</v>
      </c>
      <c r="G74" s="173"/>
      <c r="H74" s="173">
        <f t="shared" ref="H74:H75" si="0">G74</f>
        <v>0</v>
      </c>
      <c r="I74" s="208">
        <f>IF($G$77&lt;&gt;0,$I$5/3,IF($G$74&lt;&gt;0,$I$5/2,$I$5))</f>
        <v>120</v>
      </c>
      <c r="J74" s="138">
        <f>IF(F74="CM",PARAM_CM,PARAM_TD)</f>
        <v>250</v>
      </c>
      <c r="K74" s="208">
        <f>ROUNDUP(I74/J74,0)</f>
        <v>1</v>
      </c>
      <c r="L74" s="187"/>
      <c r="M74" s="208">
        <f>IF(F74="CM",IF(I74&gt;40,H74*1.5*K74,H74*K74),H74*K74)</f>
        <v>0</v>
      </c>
      <c r="N74" s="177">
        <v>1</v>
      </c>
      <c r="O74" s="140"/>
      <c r="P74" s="129"/>
    </row>
    <row r="75" spans="1:17" s="145" customFormat="1" x14ac:dyDescent="0.25">
      <c r="A75" s="124"/>
      <c r="B75" s="137"/>
      <c r="C75" s="138" t="s">
        <v>106</v>
      </c>
      <c r="D75" s="172"/>
      <c r="E75" s="193"/>
      <c r="F75" s="138" t="s">
        <v>36</v>
      </c>
      <c r="G75" s="173"/>
      <c r="H75" s="173">
        <f t="shared" si="0"/>
        <v>0</v>
      </c>
      <c r="I75" s="208">
        <f>IF($G$77&lt;&gt;0,$I$5/3,IF($G$74&lt;&gt;0,$I$5/2,$I$5))</f>
        <v>120</v>
      </c>
      <c r="J75" s="138">
        <f>IF(F75="CM",PARAM_CM,PARAM_TD)</f>
        <v>40</v>
      </c>
      <c r="K75" s="208">
        <f>ROUNDUP(I75/J75,0)</f>
        <v>3</v>
      </c>
      <c r="L75" s="188"/>
      <c r="M75" s="208">
        <f>IF(F75="CM",IF(I75&gt;40,H75*1.5*K75,H75*K75),H75*K75)</f>
        <v>0</v>
      </c>
      <c r="N75" s="177">
        <v>1</v>
      </c>
      <c r="O75" s="140"/>
      <c r="P75" s="129"/>
    </row>
    <row r="76" spans="1:17" s="145" customFormat="1" x14ac:dyDescent="0.25">
      <c r="A76" s="183"/>
      <c r="B76" s="137"/>
      <c r="C76" s="182" t="s">
        <v>31</v>
      </c>
      <c r="D76" s="158" t="s">
        <v>193</v>
      </c>
      <c r="E76" s="158"/>
      <c r="F76" s="137"/>
      <c r="G76" s="137"/>
      <c r="H76" s="137"/>
      <c r="I76" s="137"/>
      <c r="J76" s="137"/>
      <c r="K76" s="137"/>
      <c r="L76" s="137"/>
      <c r="M76" s="137"/>
      <c r="N76" s="137"/>
      <c r="O76" s="151"/>
      <c r="P76" s="129"/>
    </row>
    <row r="77" spans="1:17" s="145" customFormat="1" x14ac:dyDescent="0.25">
      <c r="A77" s="183"/>
      <c r="B77" s="137"/>
      <c r="C77" s="138" t="s">
        <v>106</v>
      </c>
      <c r="D77" s="172"/>
      <c r="E77" s="192"/>
      <c r="F77" s="139" t="s">
        <v>107</v>
      </c>
      <c r="G77" s="173"/>
      <c r="H77" s="173">
        <f>G77</f>
        <v>0</v>
      </c>
      <c r="I77" s="208">
        <f>IF($G$77&lt;&gt;0,$I$5/3,IF($G$74&lt;&gt;0,$I$5/2,$I$5))</f>
        <v>120</v>
      </c>
      <c r="J77" s="138">
        <f>IF(F77="CM",PARAM_CM,PARAM_TD)</f>
        <v>250</v>
      </c>
      <c r="K77" s="208">
        <f>ROUNDUP(I77/J77,0)</f>
        <v>1</v>
      </c>
      <c r="L77" s="187"/>
      <c r="M77" s="208">
        <f>IF(F77="CM",IF(I77&gt;40,H77*1.5*K77,H77*K77),H77*K77)</f>
        <v>0</v>
      </c>
      <c r="N77" s="177">
        <v>1</v>
      </c>
      <c r="O77" s="151"/>
      <c r="P77" s="129"/>
    </row>
    <row r="78" spans="1:17" s="145" customFormat="1" x14ac:dyDescent="0.25">
      <c r="A78" s="183"/>
      <c r="B78" s="137"/>
      <c r="C78" s="138" t="s">
        <v>106</v>
      </c>
      <c r="D78" s="172"/>
      <c r="E78" s="193"/>
      <c r="F78" s="138" t="s">
        <v>36</v>
      </c>
      <c r="G78" s="173"/>
      <c r="H78" s="173">
        <f>G78</f>
        <v>0</v>
      </c>
      <c r="I78" s="208">
        <f>IF($G$77&lt;&gt;0,$I$5/3,IF($G$74&lt;&gt;0,$I$5/2,$I$5))</f>
        <v>120</v>
      </c>
      <c r="J78" s="138">
        <f>IF(F78="CM",PARAM_CM,PARAM_TD)</f>
        <v>40</v>
      </c>
      <c r="K78" s="208">
        <f>ROUNDUP(I78/J78,0)</f>
        <v>3</v>
      </c>
      <c r="L78" s="188"/>
      <c r="M78" s="208">
        <f>IF(F78="CM",IF(I78&gt;40,H78*1.5*K78,H78*K78),H78*K78)</f>
        <v>0</v>
      </c>
      <c r="N78" s="177">
        <v>1</v>
      </c>
      <c r="O78" s="151"/>
      <c r="P78" s="129"/>
    </row>
    <row r="79" spans="1:17" s="145" customFormat="1" ht="16.2" thickBot="1" x14ac:dyDescent="0.3">
      <c r="A79" s="183"/>
      <c r="B79" s="142"/>
      <c r="C79" s="142"/>
      <c r="D79" s="159"/>
      <c r="E79" s="159"/>
      <c r="F79" s="142"/>
      <c r="G79" s="142"/>
      <c r="H79" s="142"/>
      <c r="I79" s="142"/>
      <c r="J79" s="142"/>
      <c r="K79" s="142"/>
      <c r="L79" s="142"/>
      <c r="M79" s="142"/>
      <c r="N79" s="142"/>
      <c r="O79" s="160"/>
      <c r="P79" s="129"/>
    </row>
    <row r="80" spans="1:17" s="114" customFormat="1" ht="16.2" thickBot="1" x14ac:dyDescent="0.3">
      <c r="A80" s="161"/>
      <c r="B80" s="147"/>
      <c r="C80" s="162" t="s">
        <v>105</v>
      </c>
      <c r="D80" s="163" t="s">
        <v>186</v>
      </c>
      <c r="E80" s="163"/>
      <c r="F80" s="164"/>
      <c r="G80" s="162"/>
      <c r="H80" s="162"/>
      <c r="I80" s="162"/>
      <c r="J80" s="162"/>
      <c r="K80" s="147"/>
      <c r="L80" s="147"/>
      <c r="M80" s="147"/>
      <c r="N80" s="162"/>
      <c r="O80" s="165">
        <v>5</v>
      </c>
      <c r="P80" s="152"/>
      <c r="Q80" s="166"/>
    </row>
    <row r="81" spans="1:16" x14ac:dyDescent="0.25">
      <c r="A81" s="148"/>
      <c r="B81" s="134"/>
      <c r="C81" s="137"/>
      <c r="D81" s="121" t="s">
        <v>38</v>
      </c>
      <c r="E81" s="121"/>
      <c r="F81" s="137"/>
      <c r="G81" s="137"/>
      <c r="H81" s="137"/>
      <c r="I81" s="137"/>
      <c r="J81" s="137"/>
      <c r="K81" s="137"/>
      <c r="L81" s="137"/>
      <c r="M81" s="137"/>
      <c r="N81" s="167"/>
      <c r="O81" s="141"/>
      <c r="P81" s="152"/>
    </row>
    <row r="82" spans="1:16" x14ac:dyDescent="0.25">
      <c r="A82" s="148"/>
      <c r="B82" s="137"/>
      <c r="C82" s="138" t="s">
        <v>106</v>
      </c>
      <c r="D82" s="200" t="s">
        <v>188</v>
      </c>
      <c r="E82" s="200"/>
      <c r="F82" s="201" t="s">
        <v>36</v>
      </c>
      <c r="G82" s="201">
        <v>10.5</v>
      </c>
      <c r="H82" s="173">
        <f>G82</f>
        <v>10.5</v>
      </c>
      <c r="I82" s="208">
        <f>$I$5</f>
        <v>120</v>
      </c>
      <c r="J82" s="138">
        <f>IF(F82="CM",PARAM_CM,PARAM_TD)</f>
        <v>40</v>
      </c>
      <c r="K82" s="210">
        <f>ROUNDUP(I82/J82,0)</f>
        <v>3</v>
      </c>
      <c r="L82" s="188"/>
      <c r="M82" s="208">
        <f>IF(F82="CM",IF(I82&gt;40,H82*1.5*K82,H82*K82),H82*K82)</f>
        <v>31.5</v>
      </c>
      <c r="N82" s="173">
        <v>1</v>
      </c>
      <c r="O82" s="141"/>
      <c r="P82" s="152"/>
    </row>
    <row r="83" spans="1:16" x14ac:dyDescent="0.25">
      <c r="A83" s="148"/>
      <c r="B83" s="137"/>
      <c r="C83" s="138" t="s">
        <v>106</v>
      </c>
      <c r="D83" s="200" t="s">
        <v>41</v>
      </c>
      <c r="E83" s="200"/>
      <c r="F83" s="201" t="s">
        <v>36</v>
      </c>
      <c r="G83" s="201">
        <v>21</v>
      </c>
      <c r="H83" s="173">
        <f>G83</f>
        <v>21</v>
      </c>
      <c r="I83" s="208">
        <f>$I$5</f>
        <v>120</v>
      </c>
      <c r="J83" s="138">
        <f>PARAM_Langues</f>
        <v>30</v>
      </c>
      <c r="K83" s="210">
        <f>ROUNDUP(I83/J83,0)</f>
        <v>4</v>
      </c>
      <c r="L83" s="188"/>
      <c r="M83" s="208">
        <f>IF(F83="CM",IF(I83&gt;40,H83*1.5*K83,H83*K83),H83*K83)</f>
        <v>84</v>
      </c>
      <c r="N83" s="173">
        <v>1</v>
      </c>
      <c r="O83" s="141"/>
      <c r="P83" s="152"/>
    </row>
    <row r="84" spans="1:16" ht="16.2" thickBot="1" x14ac:dyDescent="0.3">
      <c r="A84" s="148"/>
      <c r="B84" s="142"/>
      <c r="C84" s="142"/>
      <c r="D84" s="204"/>
      <c r="E84" s="111"/>
      <c r="F84" s="142"/>
      <c r="G84" s="142"/>
      <c r="H84" s="142"/>
      <c r="I84" s="142"/>
      <c r="J84" s="142"/>
      <c r="K84" s="142"/>
      <c r="L84" s="142"/>
      <c r="M84" s="142"/>
      <c r="N84" s="142"/>
      <c r="O84" s="144"/>
      <c r="P84" s="152"/>
    </row>
  </sheetData>
  <phoneticPr fontId="54" type="noConversion"/>
  <conditionalFormatting sqref="N5:O5 B9:O9 B14:O14 B19:O19 B24:O24 B29:O29 B40:O40 B49:O49 B54:O54 B59:O59 B64:O64 B69:O69 B80:O80 B5:H5 B7:O7 B47:O47">
    <cfRule type="expression" dxfId="53" priority="0" stopIfTrue="1">
      <formula>$Q$4="DU et autres"</formula>
    </cfRule>
    <cfRule type="expression" dxfId="52" priority="0" stopIfTrue="1">
      <formula>$Q$4="AGREG"</formula>
    </cfRule>
    <cfRule type="expression" dxfId="51" priority="0" stopIfTrue="1">
      <formula>$Q$4="Master"</formula>
    </cfRule>
  </conditionalFormatting>
  <printOptions horizontalCentered="1"/>
  <pageMargins left="0.51181102362204722" right="0.31496062992125984" top="0.74803149606299213" bottom="0.55118110236220474" header="0.31496062992125984" footer="0.31496062992125984"/>
  <headerFooter>
    <oddFooter>&amp;L&amp;D&amp;R&amp;F_x000D_&amp;A</oddFoot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90"/>
  <sheetViews>
    <sheetView showGridLines="0" topLeftCell="A10" zoomScale="85" zoomScaleNormal="85" zoomScalePageLayoutView="90" workbookViewId="0">
      <selection activeCell="H31" sqref="H31"/>
    </sheetView>
  </sheetViews>
  <sheetFormatPr baseColWidth="10" defaultColWidth="10.88671875" defaultRowHeight="15.6" outlineLevelRow="1" outlineLevelCol="1" x14ac:dyDescent="0.25"/>
  <cols>
    <col min="1" max="1" width="5.44140625" style="122" customWidth="1"/>
    <col min="2" max="2" width="15.44140625" style="122" customWidth="1" outlineLevel="1"/>
    <col min="3" max="3" width="5.44140625" style="122" customWidth="1"/>
    <col min="4" max="4" width="70.44140625" style="122" customWidth="1"/>
    <col min="5" max="6" width="8.44140625" style="122" bestFit="1" customWidth="1"/>
    <col min="7" max="7" width="10.109375" style="122" bestFit="1" customWidth="1"/>
    <col min="8" max="8" width="13.44140625" style="122" bestFit="1" customWidth="1"/>
    <col min="9" max="9" width="7.44140625" style="122" bestFit="1" customWidth="1"/>
    <col min="10" max="10" width="8.44140625" style="122" bestFit="1" customWidth="1"/>
    <col min="11" max="11" width="8.88671875" style="122" customWidth="1"/>
    <col min="12" max="12" width="12" style="122" bestFit="1" customWidth="1"/>
    <col min="13" max="13" width="10.44140625" style="122" customWidth="1"/>
    <col min="14" max="14" width="6.44140625" style="122" customWidth="1"/>
    <col min="15" max="15" width="5.44140625" style="122" customWidth="1"/>
    <col min="16" max="16" width="9" style="122" customWidth="1"/>
    <col min="17" max="17" width="16.44140625" style="122" hidden="1" customWidth="1" outlineLevel="1"/>
    <col min="18" max="18" width="4.44140625" style="122" hidden="1" customWidth="1" outlineLevel="1"/>
    <col min="19" max="19" width="7" style="122" hidden="1" customWidth="1" outlineLevel="1"/>
    <col min="20" max="20" width="10.88671875" style="122" collapsed="1"/>
    <col min="21" max="21" width="15.44140625" style="122" bestFit="1" customWidth="1"/>
    <col min="22" max="16384" width="10.88671875" style="122"/>
  </cols>
  <sheetData>
    <row r="1" spans="1:21" s="83" customFormat="1" ht="27.75" customHeight="1" thickBot="1" x14ac:dyDescent="0.3">
      <c r="A1" s="77"/>
      <c r="B1" s="78" t="s">
        <v>128</v>
      </c>
      <c r="C1" s="79"/>
      <c r="D1" s="178" t="s">
        <v>7</v>
      </c>
      <c r="E1" s="178"/>
      <c r="F1" s="78"/>
      <c r="G1" s="79"/>
      <c r="H1" s="79"/>
      <c r="I1" s="79"/>
      <c r="J1" s="79"/>
      <c r="K1" s="79"/>
      <c r="L1" s="79"/>
      <c r="M1" s="80"/>
      <c r="N1" s="79"/>
      <c r="O1" s="81" t="s">
        <v>39</v>
      </c>
      <c r="P1" s="82"/>
    </row>
    <row r="2" spans="1:21" s="83" customFormat="1" ht="18" x14ac:dyDescent="0.25">
      <c r="A2" s="77"/>
      <c r="B2" s="84"/>
      <c r="C2" s="85"/>
      <c r="D2" s="179" t="s">
        <v>157</v>
      </c>
      <c r="E2" s="179"/>
      <c r="F2" s="87"/>
      <c r="G2" s="85"/>
      <c r="H2" s="85"/>
      <c r="I2" s="85"/>
      <c r="J2" s="85"/>
      <c r="K2" s="85"/>
      <c r="L2" s="85"/>
      <c r="M2" s="88" t="s">
        <v>130</v>
      </c>
      <c r="N2" s="89"/>
      <c r="O2" s="90"/>
      <c r="P2" s="91"/>
    </row>
    <row r="3" spans="1:21" s="83" customFormat="1" ht="18.600000000000001" hidden="1" outlineLevel="1" thickBot="1" x14ac:dyDescent="0.3">
      <c r="A3" s="77"/>
      <c r="B3" s="84" t="s">
        <v>129</v>
      </c>
      <c r="C3" s="92"/>
      <c r="D3" s="174"/>
      <c r="E3" s="174"/>
      <c r="F3" s="93"/>
      <c r="G3" s="92"/>
      <c r="H3" s="92"/>
      <c r="I3" s="92"/>
      <c r="J3" s="92"/>
      <c r="K3" s="92"/>
      <c r="L3" s="92"/>
      <c r="M3" s="94" t="s">
        <v>152</v>
      </c>
      <c r="N3" s="95"/>
      <c r="O3" s="96"/>
      <c r="P3" s="97"/>
    </row>
    <row r="4" spans="1:21" s="83" customFormat="1" ht="63" collapsed="1" thickBot="1" x14ac:dyDescent="0.3">
      <c r="A4" s="77"/>
      <c r="B4" s="84"/>
      <c r="C4" s="92"/>
      <c r="D4" s="174"/>
      <c r="E4" s="67" t="s">
        <v>18</v>
      </c>
      <c r="F4" s="67" t="s">
        <v>19</v>
      </c>
      <c r="G4" s="67" t="s">
        <v>76</v>
      </c>
      <c r="H4" s="67" t="s">
        <v>164</v>
      </c>
      <c r="I4" s="67" t="s">
        <v>116</v>
      </c>
      <c r="J4" s="67" t="s">
        <v>165</v>
      </c>
      <c r="K4" s="67" t="s">
        <v>44</v>
      </c>
      <c r="L4" s="189" t="s">
        <v>85</v>
      </c>
      <c r="M4" s="98" t="s">
        <v>83</v>
      </c>
      <c r="N4" s="99" t="s">
        <v>45</v>
      </c>
      <c r="O4" s="100" t="s">
        <v>155</v>
      </c>
      <c r="P4" s="97"/>
      <c r="Q4" s="190" t="s">
        <v>20</v>
      </c>
      <c r="R4" s="191">
        <f>(M5+L5)/I5</f>
        <v>10.893750000000001</v>
      </c>
    </row>
    <row r="5" spans="1:21" s="83" customFormat="1" ht="31.8" thickBot="1" x14ac:dyDescent="0.3">
      <c r="A5" s="102"/>
      <c r="B5" s="103" t="s">
        <v>115</v>
      </c>
      <c r="C5" s="104"/>
      <c r="D5" s="118" t="s">
        <v>22</v>
      </c>
      <c r="E5" s="103">
        <f>E7+E48</f>
        <v>7</v>
      </c>
      <c r="F5" s="103">
        <f>G5+E5</f>
        <v>469</v>
      </c>
      <c r="G5" s="103">
        <f>G7+G48</f>
        <v>462</v>
      </c>
      <c r="H5" s="103">
        <f>H7+H48</f>
        <v>441</v>
      </c>
      <c r="I5" s="171">
        <v>80</v>
      </c>
      <c r="J5" s="103">
        <f>PARAM_CM</f>
        <v>250</v>
      </c>
      <c r="K5" s="103">
        <f>PARAM_TD</f>
        <v>40</v>
      </c>
      <c r="L5" s="175">
        <f>L7+L48</f>
        <v>0</v>
      </c>
      <c r="M5" s="207">
        <f>M7+M48</f>
        <v>871.5</v>
      </c>
      <c r="N5" s="106">
        <f>M5/I5</f>
        <v>10.893750000000001</v>
      </c>
      <c r="O5" s="107">
        <f>O7+O48</f>
        <v>60</v>
      </c>
      <c r="P5" s="97"/>
      <c r="S5" s="108"/>
    </row>
    <row r="6" spans="1:21" s="108" customFormat="1" ht="16.2" thickBot="1" x14ac:dyDescent="0.3">
      <c r="A6" s="102"/>
      <c r="B6" s="109"/>
      <c r="C6" s="110"/>
      <c r="D6" s="142"/>
      <c r="E6" s="142"/>
      <c r="F6" s="110"/>
      <c r="G6" s="110"/>
      <c r="H6" s="110"/>
      <c r="I6" s="110"/>
      <c r="J6" s="110"/>
      <c r="K6" s="110"/>
      <c r="L6" s="110"/>
      <c r="M6" s="110"/>
      <c r="N6" s="110"/>
      <c r="O6" s="112"/>
      <c r="P6" s="113"/>
      <c r="Q6" s="114"/>
      <c r="R6" s="114"/>
      <c r="S6" s="114"/>
    </row>
    <row r="7" spans="1:21" s="114" customFormat="1" ht="16.2" thickBot="1" x14ac:dyDescent="0.3">
      <c r="A7" s="115"/>
      <c r="B7" s="103"/>
      <c r="C7" s="118"/>
      <c r="D7" s="131" t="s">
        <v>183</v>
      </c>
      <c r="E7" s="117">
        <f>SUM(E8:E47)-SUM(E34:E35)</f>
        <v>0</v>
      </c>
      <c r="F7" s="103"/>
      <c r="G7" s="103">
        <f>SUM(G9:G47)-SUM(G34:G35)-SUM(G37:G38)-SUM(G40:G41)</f>
        <v>224</v>
      </c>
      <c r="H7" s="103">
        <f>SUM(H9:H47)-SUM(H34:H35)-SUM(H40:H41)</f>
        <v>213.5</v>
      </c>
      <c r="I7" s="118"/>
      <c r="J7" s="118"/>
      <c r="K7" s="118"/>
      <c r="L7" s="176">
        <f>SUM(L9:L47)</f>
        <v>0</v>
      </c>
      <c r="M7" s="176">
        <f>SUM(M9:M47)</f>
        <v>416.5</v>
      </c>
      <c r="N7" s="118"/>
      <c r="O7" s="120">
        <f>SUM(O9:O43)</f>
        <v>30</v>
      </c>
      <c r="P7" s="121"/>
      <c r="Q7" s="122" t="s">
        <v>107</v>
      </c>
      <c r="R7" s="122">
        <f>21*12+7</f>
        <v>259</v>
      </c>
      <c r="S7" s="123">
        <f>R7/R9</f>
        <v>0.48051948051948051</v>
      </c>
    </row>
    <row r="8" spans="1:21" ht="29.4" thickBot="1" x14ac:dyDescent="0.3">
      <c r="A8" s="124"/>
      <c r="B8" s="109" t="s">
        <v>37</v>
      </c>
      <c r="C8" s="125"/>
      <c r="D8" s="126" t="s">
        <v>104</v>
      </c>
      <c r="E8" s="195"/>
      <c r="F8" s="126"/>
      <c r="G8" s="127"/>
      <c r="H8" s="127"/>
      <c r="I8" s="127"/>
      <c r="J8" s="127" t="s">
        <v>13</v>
      </c>
      <c r="K8" s="128" t="s">
        <v>46</v>
      </c>
      <c r="L8" s="128"/>
      <c r="M8" s="197"/>
      <c r="N8" s="127" t="s">
        <v>14</v>
      </c>
      <c r="O8" s="194" t="s">
        <v>155</v>
      </c>
      <c r="P8" s="129"/>
      <c r="Q8" s="122" t="s">
        <v>36</v>
      </c>
      <c r="R8" s="122">
        <f>17.5*12+21*3+7</f>
        <v>280</v>
      </c>
      <c r="S8" s="123">
        <f>R8/R9</f>
        <v>0.51948051948051943</v>
      </c>
      <c r="T8" s="114"/>
      <c r="U8" s="114"/>
    </row>
    <row r="9" spans="1:21" s="114" customFormat="1" ht="16.2" thickBot="1" x14ac:dyDescent="0.3">
      <c r="A9" s="130"/>
      <c r="B9" s="118"/>
      <c r="C9" s="118" t="s">
        <v>105</v>
      </c>
      <c r="D9" s="180" t="s">
        <v>209</v>
      </c>
      <c r="E9" s="131"/>
      <c r="F9" s="131"/>
      <c r="G9" s="118"/>
      <c r="H9" s="118"/>
      <c r="I9" s="118"/>
      <c r="J9" s="118"/>
      <c r="K9" s="118"/>
      <c r="L9" s="118"/>
      <c r="M9" s="118"/>
      <c r="N9" s="118"/>
      <c r="O9" s="132">
        <v>5</v>
      </c>
      <c r="P9" s="129"/>
      <c r="Q9" s="122"/>
      <c r="R9" s="122">
        <f>SUM(R7:R8)</f>
        <v>539</v>
      </c>
      <c r="S9" s="122"/>
      <c r="T9" s="122"/>
      <c r="U9" s="133"/>
    </row>
    <row r="10" spans="1:21" x14ac:dyDescent="0.25">
      <c r="A10" s="124"/>
      <c r="B10" s="134"/>
      <c r="C10" s="134"/>
      <c r="D10" s="135"/>
      <c r="E10" s="135"/>
      <c r="F10" s="134"/>
      <c r="G10" s="134"/>
      <c r="H10" s="134"/>
      <c r="I10" s="134"/>
      <c r="J10" s="134"/>
      <c r="K10" s="134"/>
      <c r="L10" s="134"/>
      <c r="M10" s="134"/>
      <c r="N10" s="134"/>
      <c r="O10" s="136"/>
      <c r="P10" s="129"/>
    </row>
    <row r="11" spans="1:21" x14ac:dyDescent="0.25">
      <c r="A11" s="124"/>
      <c r="B11" s="137"/>
      <c r="C11" s="138" t="s">
        <v>106</v>
      </c>
      <c r="D11" s="172" t="s">
        <v>149</v>
      </c>
      <c r="E11" s="192"/>
      <c r="F11" s="139" t="s">
        <v>107</v>
      </c>
      <c r="G11" s="138">
        <v>21</v>
      </c>
      <c r="H11" s="173">
        <f>G11</f>
        <v>21</v>
      </c>
      <c r="I11" s="208">
        <f>$I$5</f>
        <v>80</v>
      </c>
      <c r="J11" s="138">
        <f>IF(F11="CM",PARAM_CM,¨PARAM_TD)</f>
        <v>250</v>
      </c>
      <c r="K11" s="209">
        <f>ROUNDUP(I11/J11,0)</f>
        <v>1</v>
      </c>
      <c r="L11" s="187"/>
      <c r="M11" s="208">
        <f>IF(F11="CM",IF(I11&gt;40,H11*1.5*K11,H11*K11),H11*K11)</f>
        <v>31.5</v>
      </c>
      <c r="N11" s="177">
        <v>1</v>
      </c>
      <c r="O11" s="140"/>
      <c r="P11" s="129"/>
      <c r="Q11" s="122" t="s">
        <v>107</v>
      </c>
      <c r="R11" s="122">
        <f>21*10+7</f>
        <v>217</v>
      </c>
      <c r="S11" s="123">
        <f>R11/R13</f>
        <v>0.46969696969696972</v>
      </c>
    </row>
    <row r="12" spans="1:21" x14ac:dyDescent="0.25">
      <c r="A12" s="124"/>
      <c r="B12" s="137"/>
      <c r="C12" s="138" t="s">
        <v>106</v>
      </c>
      <c r="D12" s="172" t="s">
        <v>150</v>
      </c>
      <c r="E12" s="193"/>
      <c r="F12" s="138" t="s">
        <v>36</v>
      </c>
      <c r="G12" s="138">
        <v>17.5</v>
      </c>
      <c r="H12" s="173">
        <f>G12</f>
        <v>17.5</v>
      </c>
      <c r="I12" s="208">
        <f>$I$5</f>
        <v>80</v>
      </c>
      <c r="J12" s="138">
        <f>IF(F12="CM",PARAM_CM,PARAM_TD)</f>
        <v>40</v>
      </c>
      <c r="K12" s="210">
        <f>ROUNDUP(I12/J12,0)</f>
        <v>2</v>
      </c>
      <c r="L12" s="188"/>
      <c r="M12" s="208">
        <f>IF(F12="CM",IF(I12&gt;40,H12*1.5*K12,H12*K12),H12*K12)</f>
        <v>35</v>
      </c>
      <c r="N12" s="177">
        <v>1</v>
      </c>
      <c r="O12" s="141"/>
      <c r="P12" s="129"/>
      <c r="Q12" s="122" t="s">
        <v>36</v>
      </c>
      <c r="R12" s="122">
        <f>17.5*10+21*3+7</f>
        <v>245</v>
      </c>
      <c r="S12" s="123">
        <f>R12/R13</f>
        <v>0.53030303030303028</v>
      </c>
    </row>
    <row r="13" spans="1:21" s="145" customFormat="1" ht="16.2" thickBot="1" x14ac:dyDescent="0.3">
      <c r="A13" s="124"/>
      <c r="B13" s="142"/>
      <c r="C13" s="142"/>
      <c r="D13" s="111"/>
      <c r="E13" s="111"/>
      <c r="F13" s="142"/>
      <c r="G13" s="142"/>
      <c r="H13" s="142"/>
      <c r="I13" s="142"/>
      <c r="J13" s="142"/>
      <c r="K13" s="142"/>
      <c r="L13" s="142"/>
      <c r="M13" s="143"/>
      <c r="N13" s="142"/>
      <c r="O13" s="144"/>
      <c r="P13" s="129"/>
      <c r="Q13" s="122"/>
      <c r="R13" s="122">
        <f>SUM(R11:R12)</f>
        <v>462</v>
      </c>
      <c r="S13" s="122"/>
    </row>
    <row r="14" spans="1:21" s="145" customFormat="1" ht="16.2" thickBot="1" x14ac:dyDescent="0.3">
      <c r="A14" s="130"/>
      <c r="B14" s="118"/>
      <c r="C14" s="118" t="s">
        <v>105</v>
      </c>
      <c r="D14" s="180" t="s">
        <v>210</v>
      </c>
      <c r="E14" s="131"/>
      <c r="F14" s="146"/>
      <c r="G14" s="147"/>
      <c r="H14" s="147"/>
      <c r="I14" s="147"/>
      <c r="J14" s="147"/>
      <c r="K14" s="147"/>
      <c r="L14" s="147"/>
      <c r="M14" s="118"/>
      <c r="N14" s="147"/>
      <c r="O14" s="132">
        <v>5</v>
      </c>
      <c r="P14" s="129"/>
    </row>
    <row r="15" spans="1:21" s="145" customFormat="1" x14ac:dyDescent="0.25">
      <c r="A15" s="124"/>
      <c r="B15" s="137"/>
      <c r="C15" s="137"/>
      <c r="D15" s="121"/>
      <c r="E15" s="121"/>
      <c r="F15" s="137"/>
      <c r="G15" s="137"/>
      <c r="H15" s="137"/>
      <c r="I15" s="137"/>
      <c r="J15" s="137"/>
      <c r="K15" s="137"/>
      <c r="L15" s="137"/>
      <c r="M15" s="137"/>
      <c r="N15" s="137"/>
      <c r="O15" s="141"/>
      <c r="P15" s="129"/>
    </row>
    <row r="16" spans="1:21" s="145" customFormat="1" x14ac:dyDescent="0.25">
      <c r="A16" s="124"/>
      <c r="B16" s="137"/>
      <c r="C16" s="138" t="s">
        <v>106</v>
      </c>
      <c r="D16" s="172" t="s">
        <v>108</v>
      </c>
      <c r="E16" s="192"/>
      <c r="F16" s="139" t="s">
        <v>107</v>
      </c>
      <c r="G16" s="138">
        <v>21</v>
      </c>
      <c r="H16" s="173">
        <f>G16</f>
        <v>21</v>
      </c>
      <c r="I16" s="208">
        <f>$I$5</f>
        <v>80</v>
      </c>
      <c r="J16" s="138">
        <f>IF(F16="CM",PARAM_CM,PARAM_TD)</f>
        <v>250</v>
      </c>
      <c r="K16" s="208">
        <f>ROUNDUP(I16/J16,0)</f>
        <v>1</v>
      </c>
      <c r="L16" s="187"/>
      <c r="M16" s="208">
        <f>IF(F16="CM",IF(I16&gt;40,H16*1.5*K16,H16*K16),H16*K16)</f>
        <v>31.5</v>
      </c>
      <c r="N16" s="177">
        <v>1</v>
      </c>
      <c r="O16" s="140"/>
      <c r="P16" s="129"/>
    </row>
    <row r="17" spans="1:16" s="145" customFormat="1" x14ac:dyDescent="0.25">
      <c r="A17" s="124"/>
      <c r="B17" s="137"/>
      <c r="C17" s="138" t="s">
        <v>106</v>
      </c>
      <c r="D17" s="172" t="s">
        <v>109</v>
      </c>
      <c r="E17" s="193"/>
      <c r="F17" s="138" t="s">
        <v>36</v>
      </c>
      <c r="G17" s="138">
        <v>17.5</v>
      </c>
      <c r="H17" s="173">
        <f>G17</f>
        <v>17.5</v>
      </c>
      <c r="I17" s="208">
        <f>$I$5</f>
        <v>80</v>
      </c>
      <c r="J17" s="138">
        <f>IF(F17="CM",PARAM_CM,PARAM_TD)</f>
        <v>40</v>
      </c>
      <c r="K17" s="208">
        <f>ROUNDUP(I17/J17,0)</f>
        <v>2</v>
      </c>
      <c r="L17" s="188"/>
      <c r="M17" s="208">
        <f>IF(F17="CM",IF(I17&gt;40,H17*1.5*K17,H17*K17),H17*K17)</f>
        <v>35</v>
      </c>
      <c r="N17" s="177">
        <v>1</v>
      </c>
      <c r="O17" s="140"/>
      <c r="P17" s="129"/>
    </row>
    <row r="18" spans="1:16" s="114" customFormat="1" ht="16.2" thickBot="1" x14ac:dyDescent="0.3">
      <c r="A18" s="148"/>
      <c r="B18" s="137"/>
      <c r="C18" s="137"/>
      <c r="D18" s="149"/>
      <c r="E18" s="149"/>
      <c r="F18" s="150"/>
      <c r="G18" s="137"/>
      <c r="H18" s="137"/>
      <c r="I18" s="137"/>
      <c r="J18" s="137"/>
      <c r="K18" s="137"/>
      <c r="L18" s="137"/>
      <c r="M18" s="137"/>
      <c r="N18" s="137"/>
      <c r="O18" s="151"/>
      <c r="P18" s="152"/>
    </row>
    <row r="19" spans="1:16" s="114" customFormat="1" ht="16.2" thickBot="1" x14ac:dyDescent="0.3">
      <c r="A19" s="130"/>
      <c r="B19" s="118"/>
      <c r="C19" s="118" t="s">
        <v>105</v>
      </c>
      <c r="D19" s="180" t="s">
        <v>211</v>
      </c>
      <c r="E19" s="131"/>
      <c r="F19" s="131"/>
      <c r="G19" s="118"/>
      <c r="H19" s="118"/>
      <c r="I19" s="118"/>
      <c r="J19" s="118"/>
      <c r="K19" s="118"/>
      <c r="L19" s="118"/>
      <c r="M19" s="118"/>
      <c r="N19" s="118"/>
      <c r="O19" s="132">
        <v>5</v>
      </c>
      <c r="P19" s="129"/>
    </row>
    <row r="20" spans="1:16" x14ac:dyDescent="0.25">
      <c r="A20" s="124"/>
      <c r="B20" s="134"/>
      <c r="C20" s="134"/>
      <c r="D20" s="135"/>
      <c r="E20" s="135"/>
      <c r="F20" s="134"/>
      <c r="G20" s="134"/>
      <c r="H20" s="134"/>
      <c r="I20" s="134"/>
      <c r="J20" s="134"/>
      <c r="K20" s="134"/>
      <c r="L20" s="134"/>
      <c r="M20" s="134"/>
      <c r="N20" s="134"/>
      <c r="O20" s="136"/>
      <c r="P20" s="129"/>
    </row>
    <row r="21" spans="1:16" x14ac:dyDescent="0.25">
      <c r="A21" s="124"/>
      <c r="B21" s="137"/>
      <c r="C21" s="138" t="s">
        <v>106</v>
      </c>
      <c r="D21" s="172" t="s">
        <v>110</v>
      </c>
      <c r="E21" s="192"/>
      <c r="F21" s="139" t="s">
        <v>107</v>
      </c>
      <c r="G21" s="138">
        <v>21</v>
      </c>
      <c r="H21" s="173">
        <f>G21</f>
        <v>21</v>
      </c>
      <c r="I21" s="208">
        <f>$I$5</f>
        <v>80</v>
      </c>
      <c r="J21" s="138">
        <f>IF(F21="CM",PARAM_CM,PARAM_TD)</f>
        <v>250</v>
      </c>
      <c r="K21" s="208">
        <f>ROUNDUP(I21/J21,0)</f>
        <v>1</v>
      </c>
      <c r="L21" s="187"/>
      <c r="M21" s="208">
        <f>IF(F21="CM",IF(I21&gt;40,H21*1.5*K21,H21*K21),H21*K21)</f>
        <v>31.5</v>
      </c>
      <c r="N21" s="177">
        <v>1</v>
      </c>
      <c r="O21" s="140"/>
      <c r="P21" s="129"/>
    </row>
    <row r="22" spans="1:16" x14ac:dyDescent="0.25">
      <c r="A22" s="124"/>
      <c r="B22" s="137"/>
      <c r="C22" s="138" t="s">
        <v>106</v>
      </c>
      <c r="D22" s="172" t="s">
        <v>43</v>
      </c>
      <c r="E22" s="193"/>
      <c r="F22" s="138" t="s">
        <v>36</v>
      </c>
      <c r="G22" s="138">
        <v>17.5</v>
      </c>
      <c r="H22" s="173">
        <f>G22</f>
        <v>17.5</v>
      </c>
      <c r="I22" s="208">
        <f>$I$5</f>
        <v>80</v>
      </c>
      <c r="J22" s="138">
        <f>IF(F22="CM",PARAM_CM,PARAM_TD)</f>
        <v>40</v>
      </c>
      <c r="K22" s="208">
        <f>ROUNDUP(I22/J22,0)</f>
        <v>2</v>
      </c>
      <c r="L22" s="188"/>
      <c r="M22" s="208">
        <f>IF(F22="CM",IF(I22&gt;40,H22*1.5*K22,H22*K22),H22*K22)</f>
        <v>35</v>
      </c>
      <c r="N22" s="177">
        <v>1</v>
      </c>
      <c r="O22" s="141"/>
      <c r="P22" s="129"/>
    </row>
    <row r="23" spans="1:16" s="145" customFormat="1" ht="16.2" thickBot="1" x14ac:dyDescent="0.3">
      <c r="A23" s="124"/>
      <c r="B23" s="142"/>
      <c r="C23" s="142"/>
      <c r="D23" s="111"/>
      <c r="E23" s="111"/>
      <c r="F23" s="142"/>
      <c r="G23" s="142"/>
      <c r="H23" s="142"/>
      <c r="I23" s="142"/>
      <c r="J23" s="142"/>
      <c r="K23" s="142"/>
      <c r="L23" s="142"/>
      <c r="M23" s="143"/>
      <c r="N23" s="142"/>
      <c r="O23" s="144"/>
      <c r="P23" s="129"/>
    </row>
    <row r="24" spans="1:16" s="114" customFormat="1" ht="16.2" thickBot="1" x14ac:dyDescent="0.3">
      <c r="A24" s="130"/>
      <c r="B24" s="118"/>
      <c r="C24" s="118" t="s">
        <v>105</v>
      </c>
      <c r="D24" s="180" t="s">
        <v>212</v>
      </c>
      <c r="E24" s="131"/>
      <c r="F24" s="131"/>
      <c r="G24" s="118"/>
      <c r="H24" s="118"/>
      <c r="I24" s="118"/>
      <c r="J24" s="118"/>
      <c r="K24" s="118"/>
      <c r="L24" s="118"/>
      <c r="M24" s="118"/>
      <c r="N24" s="118"/>
      <c r="O24" s="132">
        <v>5</v>
      </c>
      <c r="P24" s="129"/>
    </row>
    <row r="25" spans="1:16" x14ac:dyDescent="0.25">
      <c r="A25" s="124"/>
      <c r="B25" s="134"/>
      <c r="C25" s="134"/>
      <c r="D25" s="135"/>
      <c r="E25" s="135"/>
      <c r="F25" s="134"/>
      <c r="G25" s="134"/>
      <c r="H25" s="134"/>
      <c r="I25" s="134"/>
      <c r="J25" s="134"/>
      <c r="K25" s="134"/>
      <c r="L25" s="134"/>
      <c r="M25" s="134"/>
      <c r="N25" s="134"/>
      <c r="O25" s="136"/>
      <c r="P25" s="129"/>
    </row>
    <row r="26" spans="1:16" x14ac:dyDescent="0.25">
      <c r="A26" s="124"/>
      <c r="B26" s="137"/>
      <c r="C26" s="138" t="s">
        <v>106</v>
      </c>
      <c r="D26" s="172" t="s">
        <v>5</v>
      </c>
      <c r="E26" s="192"/>
      <c r="F26" s="139" t="s">
        <v>107</v>
      </c>
      <c r="G26" s="138">
        <v>21</v>
      </c>
      <c r="H26" s="173">
        <f>G26</f>
        <v>21</v>
      </c>
      <c r="I26" s="208">
        <f>$I$5</f>
        <v>80</v>
      </c>
      <c r="J26" s="138">
        <f>IF(F26="CM",PARAM_CM,PARAM_TD)</f>
        <v>250</v>
      </c>
      <c r="K26" s="208">
        <f>ROUNDUP(I26/J26,0)</f>
        <v>1</v>
      </c>
      <c r="L26" s="187"/>
      <c r="M26" s="208">
        <f>IF(F26="CM",IF(I26&gt;40,H26*1.5*K26,H26*K26),H26*K26)</f>
        <v>31.5</v>
      </c>
      <c r="N26" s="177">
        <v>1</v>
      </c>
      <c r="O26" s="140"/>
      <c r="P26" s="129"/>
    </row>
    <row r="27" spans="1:16" x14ac:dyDescent="0.25">
      <c r="A27" s="124"/>
      <c r="B27" s="137"/>
      <c r="C27" s="138" t="s">
        <v>106</v>
      </c>
      <c r="D27" s="172" t="s">
        <v>5</v>
      </c>
      <c r="E27" s="193"/>
      <c r="F27" s="138" t="s">
        <v>36</v>
      </c>
      <c r="G27" s="138">
        <v>17.5</v>
      </c>
      <c r="H27" s="173">
        <f>G27</f>
        <v>17.5</v>
      </c>
      <c r="I27" s="208">
        <f>$I$5</f>
        <v>80</v>
      </c>
      <c r="J27" s="138">
        <f>IF(F27="CM",PARAM_CM,PARAM_TD)</f>
        <v>40</v>
      </c>
      <c r="K27" s="208">
        <f>ROUNDUP(I27/J27,0)</f>
        <v>2</v>
      </c>
      <c r="L27" s="188"/>
      <c r="M27" s="208">
        <f>IF(F27="CM",IF(I27&gt;40,H27*1.5*K27,H27*K27),H27*K27)</f>
        <v>35</v>
      </c>
      <c r="N27" s="177">
        <v>1</v>
      </c>
      <c r="O27" s="141"/>
      <c r="P27" s="129"/>
    </row>
    <row r="28" spans="1:16" s="145" customFormat="1" ht="16.2" thickBot="1" x14ac:dyDescent="0.3">
      <c r="A28" s="124"/>
      <c r="B28" s="142"/>
      <c r="C28" s="142"/>
      <c r="D28" s="111"/>
      <c r="E28" s="111"/>
      <c r="F28" s="142"/>
      <c r="G28" s="142"/>
      <c r="H28" s="142"/>
      <c r="I28" s="142"/>
      <c r="J28" s="142"/>
      <c r="K28" s="142"/>
      <c r="L28" s="142"/>
      <c r="M28" s="143"/>
      <c r="N28" s="142"/>
      <c r="O28" s="144"/>
      <c r="P28" s="129"/>
    </row>
    <row r="29" spans="1:16" s="145" customFormat="1" ht="16.2" thickBot="1" x14ac:dyDescent="0.3">
      <c r="A29" s="130"/>
      <c r="B29" s="153"/>
      <c r="C29" s="153" t="s">
        <v>105</v>
      </c>
      <c r="D29" s="180" t="s">
        <v>213</v>
      </c>
      <c r="E29" s="131"/>
      <c r="F29" s="154"/>
      <c r="G29" s="155"/>
      <c r="H29" s="155"/>
      <c r="I29" s="155"/>
      <c r="J29" s="155"/>
      <c r="K29" s="155"/>
      <c r="L29" s="155"/>
      <c r="M29" s="153"/>
      <c r="N29" s="155"/>
      <c r="O29" s="156">
        <v>5</v>
      </c>
      <c r="P29" s="129"/>
    </row>
    <row r="30" spans="1:16" s="145" customFormat="1" x14ac:dyDescent="0.25">
      <c r="A30" s="124"/>
      <c r="B30" s="134"/>
      <c r="C30" s="134"/>
      <c r="D30" s="158" t="s">
        <v>214</v>
      </c>
      <c r="E30" s="157"/>
      <c r="F30" s="134"/>
      <c r="G30" s="134"/>
      <c r="H30" s="134"/>
      <c r="I30" s="134"/>
      <c r="J30" s="134"/>
      <c r="K30" s="134"/>
      <c r="L30" s="134"/>
      <c r="M30" s="134"/>
      <c r="N30" s="134"/>
      <c r="O30" s="136"/>
      <c r="P30" s="129"/>
    </row>
    <row r="31" spans="1:16" s="145" customFormat="1" x14ac:dyDescent="0.25">
      <c r="A31" s="124"/>
      <c r="B31" s="137"/>
      <c r="C31" s="138" t="s">
        <v>106</v>
      </c>
      <c r="D31" s="172" t="s">
        <v>175</v>
      </c>
      <c r="E31" s="192"/>
      <c r="F31" s="139" t="s">
        <v>107</v>
      </c>
      <c r="G31" s="211">
        <v>21</v>
      </c>
      <c r="H31" s="205">
        <f>G31/2</f>
        <v>10.5</v>
      </c>
      <c r="I31" s="208">
        <f>IF($G$40&lt;&gt;0,$I$5/4,IF($G$37&lt;&gt;0,$I$5/3,IF($G$34&lt;&gt;0,$I$5/2,$I$5)))</f>
        <v>40</v>
      </c>
      <c r="J31" s="138">
        <f>IF(F31="CM",PARAM_CM,PARAM_TD)</f>
        <v>250</v>
      </c>
      <c r="K31" s="208">
        <f>ROUNDUP(I31/J31,0)</f>
        <v>1</v>
      </c>
      <c r="L31" s="187"/>
      <c r="M31" s="206">
        <f>IF(F31="CM",IF(I31&gt;40,H31*1.5*K31,H31*K31),H31*K31)*1.5</f>
        <v>15.75</v>
      </c>
      <c r="N31" s="177">
        <v>1</v>
      </c>
      <c r="O31" s="140"/>
      <c r="P31" s="129"/>
    </row>
    <row r="32" spans="1:16" s="145" customFormat="1" x14ac:dyDescent="0.25">
      <c r="A32" s="124"/>
      <c r="B32" s="137"/>
      <c r="C32" s="138" t="s">
        <v>106</v>
      </c>
      <c r="D32" s="172" t="s">
        <v>125</v>
      </c>
      <c r="E32" s="193"/>
      <c r="F32" s="138" t="s">
        <v>36</v>
      </c>
      <c r="G32" s="211">
        <v>17.5</v>
      </c>
      <c r="H32" s="173">
        <f>G32</f>
        <v>17.5</v>
      </c>
      <c r="I32" s="208">
        <f>IF($G$40&lt;&gt;0,$I$5/4,IF($G$37&lt;&gt;0,$I$5/3,IF($G$34&lt;&gt;0,$I$5/2,$I$5)))</f>
        <v>40</v>
      </c>
      <c r="J32" s="138">
        <f>IF(F32="CM",PARAM_CM,PARAM_TD)</f>
        <v>40</v>
      </c>
      <c r="K32" s="208">
        <f>ROUNDUP(I32/J32,0)</f>
        <v>1</v>
      </c>
      <c r="L32" s="188"/>
      <c r="M32" s="208">
        <f>IF(F32="CM",IF(I32&gt;40,H32*1.5*K32,H32*K32),H32*K32)</f>
        <v>17.5</v>
      </c>
      <c r="N32" s="177">
        <v>1</v>
      </c>
      <c r="O32" s="140"/>
      <c r="P32" s="129"/>
    </row>
    <row r="33" spans="1:18" s="145" customFormat="1" x14ac:dyDescent="0.25">
      <c r="A33" s="124"/>
      <c r="B33" s="137"/>
      <c r="C33" s="182" t="s">
        <v>31</v>
      </c>
      <c r="D33" s="158" t="s">
        <v>192</v>
      </c>
      <c r="E33" s="158"/>
      <c r="F33" s="137"/>
      <c r="G33" s="137"/>
      <c r="H33" s="137"/>
      <c r="I33" s="137"/>
      <c r="J33" s="137"/>
      <c r="K33" s="137"/>
      <c r="L33" s="137"/>
      <c r="M33" s="137"/>
      <c r="N33" s="137"/>
      <c r="O33" s="141"/>
      <c r="P33" s="129"/>
    </row>
    <row r="34" spans="1:18" s="145" customFormat="1" x14ac:dyDescent="0.25">
      <c r="A34" s="124"/>
      <c r="B34" s="137"/>
      <c r="C34" s="138" t="s">
        <v>106</v>
      </c>
      <c r="D34" s="172" t="s">
        <v>126</v>
      </c>
      <c r="E34" s="192"/>
      <c r="F34" s="139" t="s">
        <v>107</v>
      </c>
      <c r="G34" s="211">
        <v>21</v>
      </c>
      <c r="H34" s="205">
        <f>G34/2</f>
        <v>10.5</v>
      </c>
      <c r="I34" s="208">
        <f>IF($G$40&lt;&gt;0,$I$5/4,IF($G$37&lt;&gt;0,$I$5/3,IF($G$34&lt;&gt;0,$I$5/2,$I$5)))</f>
        <v>40</v>
      </c>
      <c r="J34" s="138">
        <f>IF(F34="CM",PARAM_CM,PARAM_TD)</f>
        <v>250</v>
      </c>
      <c r="K34" s="208">
        <f>ROUNDUP(I34/J34,0)</f>
        <v>1</v>
      </c>
      <c r="L34" s="187"/>
      <c r="M34" s="206">
        <f>IF(F34="CM",IF(I34&gt;40,H34*1.5*K34,H34*K34),H34*K34)*1.5</f>
        <v>15.75</v>
      </c>
      <c r="N34" s="177">
        <v>1</v>
      </c>
      <c r="O34" s="140"/>
      <c r="P34" s="129"/>
    </row>
    <row r="35" spans="1:18" s="145" customFormat="1" x14ac:dyDescent="0.25">
      <c r="A35" s="124"/>
      <c r="B35" s="137"/>
      <c r="C35" s="138" t="s">
        <v>106</v>
      </c>
      <c r="D35" s="172" t="s">
        <v>191</v>
      </c>
      <c r="E35" s="193"/>
      <c r="F35" s="138" t="s">
        <v>36</v>
      </c>
      <c r="G35" s="211">
        <v>17.5</v>
      </c>
      <c r="H35" s="173">
        <f>G35</f>
        <v>17.5</v>
      </c>
      <c r="I35" s="208">
        <f>IF($G$40&lt;&gt;0,$I$5/4,IF($G$37&lt;&gt;0,$I$5/3,IF($G$34&lt;&gt;0,$I$5/2,$I$5)))</f>
        <v>40</v>
      </c>
      <c r="J35" s="138">
        <f>IF(F35="CM",PARAM_CM,PARAM_TD)</f>
        <v>40</v>
      </c>
      <c r="K35" s="208">
        <f>ROUNDUP(I35/J35,0)</f>
        <v>1</v>
      </c>
      <c r="L35" s="188"/>
      <c r="M35" s="208">
        <f>IF(F35="CM",IF(I35&gt;40,H35*1.5*K35,H35*K35),H35*K35)</f>
        <v>17.5</v>
      </c>
      <c r="N35" s="177">
        <v>1</v>
      </c>
      <c r="O35" s="140"/>
      <c r="P35" s="129"/>
    </row>
    <row r="36" spans="1:18" s="145" customFormat="1" x14ac:dyDescent="0.25">
      <c r="A36" s="124"/>
      <c r="B36" s="137"/>
      <c r="C36" s="182" t="s">
        <v>31</v>
      </c>
      <c r="D36" s="158" t="s">
        <v>174</v>
      </c>
      <c r="E36" s="158"/>
      <c r="F36" s="137"/>
      <c r="G36" s="137"/>
      <c r="H36" s="137"/>
      <c r="I36" s="137"/>
      <c r="J36" s="137"/>
      <c r="K36" s="137"/>
      <c r="L36" s="137"/>
      <c r="M36" s="137"/>
      <c r="N36" s="137"/>
      <c r="O36" s="141"/>
      <c r="P36" s="129"/>
    </row>
    <row r="37" spans="1:18" s="145" customFormat="1" x14ac:dyDescent="0.25">
      <c r="A37" s="124"/>
      <c r="B37" s="137"/>
      <c r="C37" s="138" t="s">
        <v>106</v>
      </c>
      <c r="D37" s="172"/>
      <c r="E37" s="192"/>
      <c r="F37" s="139" t="s">
        <v>107</v>
      </c>
      <c r="G37" s="211"/>
      <c r="H37" s="173">
        <f>G37</f>
        <v>0</v>
      </c>
      <c r="I37" s="208">
        <f>IF($G$40&lt;&gt;0,$I$5/4,IF($G$37&lt;&gt;0,$I$5/3,IF($G$34&lt;&gt;0,$I$5/2,$I$5)))</f>
        <v>40</v>
      </c>
      <c r="J37" s="138">
        <f>IF(F37="CM",PARAM_CM,PARAM_TD)</f>
        <v>250</v>
      </c>
      <c r="K37" s="208">
        <f>ROUNDUP(I37/J37,0)</f>
        <v>1</v>
      </c>
      <c r="L37" s="187"/>
      <c r="M37" s="208">
        <f>IF(F37="CM",IF(I37&gt;40,H37*1.5*K37,H37*K37),H37*K37)*1.5</f>
        <v>0</v>
      </c>
      <c r="N37" s="177">
        <v>1</v>
      </c>
      <c r="O37" s="140"/>
      <c r="P37" s="129"/>
    </row>
    <row r="38" spans="1:18" s="145" customFormat="1" x14ac:dyDescent="0.25">
      <c r="A38" s="124"/>
      <c r="B38" s="137"/>
      <c r="C38" s="138" t="s">
        <v>106</v>
      </c>
      <c r="D38" s="172"/>
      <c r="E38" s="193"/>
      <c r="F38" s="138" t="s">
        <v>36</v>
      </c>
      <c r="G38" s="211"/>
      <c r="H38" s="173">
        <f>G38</f>
        <v>0</v>
      </c>
      <c r="I38" s="208">
        <f>IF($G$40&lt;&gt;0,$I$5/4,IF($G$37&lt;&gt;0,$I$5/3,IF($G$34&lt;&gt;0,$I$5/2,$I$5)))</f>
        <v>40</v>
      </c>
      <c r="J38" s="138">
        <f>IF(F38="CM",PARAM_CM,PARAM_TD)</f>
        <v>40</v>
      </c>
      <c r="K38" s="208">
        <f>ROUNDUP(I38/J38,0)</f>
        <v>1</v>
      </c>
      <c r="L38" s="188"/>
      <c r="M38" s="208">
        <f>IF(F38="CM",IF(I38&gt;40,H38*1.5*K38,H38*K38),H38*K38)</f>
        <v>0</v>
      </c>
      <c r="N38" s="177">
        <v>1</v>
      </c>
      <c r="O38" s="140"/>
      <c r="P38" s="129"/>
    </row>
    <row r="39" spans="1:18" s="145" customFormat="1" x14ac:dyDescent="0.25">
      <c r="A39" s="183"/>
      <c r="B39" s="137"/>
      <c r="C39" s="182" t="s">
        <v>31</v>
      </c>
      <c r="D39" s="158" t="s">
        <v>215</v>
      </c>
      <c r="E39" s="158"/>
      <c r="F39" s="137"/>
      <c r="G39" s="137"/>
      <c r="H39" s="137"/>
      <c r="I39" s="137"/>
      <c r="J39" s="137"/>
      <c r="K39" s="137"/>
      <c r="L39" s="137"/>
      <c r="M39" s="137"/>
      <c r="N39" s="137"/>
      <c r="O39" s="151"/>
      <c r="P39" s="129"/>
    </row>
    <row r="40" spans="1:18" s="145" customFormat="1" x14ac:dyDescent="0.25">
      <c r="A40" s="183"/>
      <c r="B40" s="137"/>
      <c r="C40" s="138" t="s">
        <v>106</v>
      </c>
      <c r="D40" s="172"/>
      <c r="E40" s="192"/>
      <c r="F40" s="139" t="s">
        <v>107</v>
      </c>
      <c r="G40" s="211"/>
      <c r="H40" s="173">
        <f>G40</f>
        <v>0</v>
      </c>
      <c r="I40" s="208">
        <f>IF($G$40&lt;&gt;0,$I$5/4,IF($G$37&lt;&gt;0,$I$5/3,IF($G$34&lt;&gt;0,$I$5/2,$I$5)))</f>
        <v>40</v>
      </c>
      <c r="J40" s="138">
        <f>IF(F40="CM",PARAM_CM,PARAM_TD)</f>
        <v>250</v>
      </c>
      <c r="K40" s="208">
        <f>ROUNDUP(I40/J40,0)</f>
        <v>1</v>
      </c>
      <c r="L40" s="187"/>
      <c r="M40" s="208">
        <f>IF(F40="CM",IF(I40&gt;40,H40*1.5*K40,H40*K40),H40*K40)</f>
        <v>0</v>
      </c>
      <c r="N40" s="177">
        <v>1</v>
      </c>
      <c r="O40" s="151"/>
      <c r="P40" s="129"/>
    </row>
    <row r="41" spans="1:18" s="145" customFormat="1" x14ac:dyDescent="0.25">
      <c r="A41" s="183"/>
      <c r="B41" s="137"/>
      <c r="C41" s="138" t="s">
        <v>106</v>
      </c>
      <c r="D41" s="172"/>
      <c r="E41" s="193"/>
      <c r="F41" s="138" t="s">
        <v>36</v>
      </c>
      <c r="G41" s="211"/>
      <c r="H41" s="173">
        <f>G41</f>
        <v>0</v>
      </c>
      <c r="I41" s="208">
        <f>IF($G$40&lt;&gt;0,$I$5/4,IF($G$37&lt;&gt;0,$I$5/3,IF($G$34&lt;&gt;0,$I$5/2,$I$5)))</f>
        <v>40</v>
      </c>
      <c r="J41" s="138">
        <f>IF(F41="CM",PARAM_CM,PARAM_TD)</f>
        <v>40</v>
      </c>
      <c r="K41" s="208">
        <f>ROUNDUP(I41/J41,0)</f>
        <v>1</v>
      </c>
      <c r="L41" s="188"/>
      <c r="M41" s="208">
        <f>IF(F41="CM",IF(I41&gt;40,H41*1.5*K41,H41*K41),H41*K41)</f>
        <v>0</v>
      </c>
      <c r="N41" s="177">
        <v>1</v>
      </c>
      <c r="O41" s="151"/>
      <c r="P41" s="129"/>
    </row>
    <row r="42" spans="1:18" s="145" customFormat="1" ht="16.2" thickBot="1" x14ac:dyDescent="0.3">
      <c r="A42" s="183"/>
      <c r="B42" s="142"/>
      <c r="C42" s="142"/>
      <c r="D42" s="159"/>
      <c r="E42" s="159"/>
      <c r="F42" s="142"/>
      <c r="G42" s="142"/>
      <c r="H42" s="142"/>
      <c r="I42" s="142"/>
      <c r="J42" s="142"/>
      <c r="K42" s="142"/>
      <c r="L42" s="142"/>
      <c r="M42" s="142"/>
      <c r="N42" s="142"/>
      <c r="O42" s="160"/>
      <c r="P42" s="129"/>
    </row>
    <row r="43" spans="1:18" s="114" customFormat="1" ht="16.2" thickBot="1" x14ac:dyDescent="0.3">
      <c r="A43" s="161"/>
      <c r="B43" s="147"/>
      <c r="C43" s="162" t="s">
        <v>105</v>
      </c>
      <c r="D43" s="163" t="s">
        <v>189</v>
      </c>
      <c r="E43" s="163"/>
      <c r="F43" s="164"/>
      <c r="G43" s="162"/>
      <c r="H43" s="162"/>
      <c r="I43" s="162"/>
      <c r="J43" s="162"/>
      <c r="K43" s="147"/>
      <c r="L43" s="147"/>
      <c r="M43" s="147"/>
      <c r="N43" s="162"/>
      <c r="O43" s="165">
        <v>5</v>
      </c>
      <c r="P43" s="152"/>
      <c r="Q43" s="166"/>
    </row>
    <row r="44" spans="1:18" x14ac:dyDescent="0.25">
      <c r="A44" s="148"/>
      <c r="B44" s="137"/>
      <c r="C44" s="137"/>
      <c r="D44" s="121" t="s">
        <v>38</v>
      </c>
      <c r="E44" s="121"/>
      <c r="F44" s="137"/>
      <c r="G44" s="137"/>
      <c r="H44" s="137"/>
      <c r="I44" s="137"/>
      <c r="J44" s="137"/>
      <c r="K44" s="137"/>
      <c r="L44" s="137"/>
      <c r="M44" s="137"/>
      <c r="N44" s="167"/>
      <c r="O44" s="141"/>
      <c r="P44" s="152"/>
      <c r="R44" s="101"/>
    </row>
    <row r="45" spans="1:18" x14ac:dyDescent="0.25">
      <c r="A45" s="148"/>
      <c r="B45" s="137"/>
      <c r="C45" s="169" t="s">
        <v>106</v>
      </c>
      <c r="D45" s="203" t="s">
        <v>216</v>
      </c>
      <c r="E45" s="193"/>
      <c r="F45" s="173" t="s">
        <v>36</v>
      </c>
      <c r="G45" s="173">
        <v>10.5</v>
      </c>
      <c r="H45" s="173">
        <f>G45</f>
        <v>10.5</v>
      </c>
      <c r="I45" s="208">
        <f>$I$5</f>
        <v>80</v>
      </c>
      <c r="J45" s="138">
        <f>IF(F45="CM",PARAM_CM,PARAM_TD)</f>
        <v>40</v>
      </c>
      <c r="K45" s="210">
        <f>ROUNDUP(I45/J45,0)</f>
        <v>2</v>
      </c>
      <c r="L45" s="188"/>
      <c r="M45" s="208">
        <f>IF(F45="CM",IF(I45&gt;40,H45*1.5*K45,H45*K45),H45*K45)</f>
        <v>21</v>
      </c>
      <c r="N45" s="177">
        <v>1</v>
      </c>
      <c r="O45" s="141"/>
      <c r="P45" s="152"/>
    </row>
    <row r="46" spans="1:18" x14ac:dyDescent="0.25">
      <c r="A46" s="148"/>
      <c r="B46" s="137"/>
      <c r="C46" s="168" t="s">
        <v>106</v>
      </c>
      <c r="D46" s="203" t="s">
        <v>41</v>
      </c>
      <c r="E46" s="193"/>
      <c r="F46" s="173" t="s">
        <v>36</v>
      </c>
      <c r="G46" s="173">
        <v>21</v>
      </c>
      <c r="H46" s="173">
        <f>G46</f>
        <v>21</v>
      </c>
      <c r="I46" s="208">
        <f>$I$5</f>
        <v>80</v>
      </c>
      <c r="J46" s="138">
        <f>PARAM_Langues</f>
        <v>30</v>
      </c>
      <c r="K46" s="210">
        <f>ROUNDUP(I46/J46,0)</f>
        <v>3</v>
      </c>
      <c r="L46" s="188"/>
      <c r="M46" s="208">
        <f>IF(F46="CM",IF(I46&gt;40,H46*1.5*K46,H46*K46),H46*K46)</f>
        <v>63</v>
      </c>
      <c r="N46" s="177">
        <v>1</v>
      </c>
      <c r="O46" s="141"/>
      <c r="P46" s="152"/>
    </row>
    <row r="47" spans="1:18" ht="16.2" thickBot="1" x14ac:dyDescent="0.3">
      <c r="A47" s="148"/>
      <c r="B47" s="142"/>
      <c r="C47" s="142"/>
      <c r="D47" s="111"/>
      <c r="E47" s="111"/>
      <c r="F47" s="142"/>
      <c r="G47" s="142"/>
      <c r="H47" s="142"/>
      <c r="I47" s="142"/>
      <c r="J47" s="142"/>
      <c r="K47" s="142"/>
      <c r="L47" s="142"/>
      <c r="M47" s="142"/>
      <c r="N47" s="142"/>
      <c r="O47" s="144"/>
      <c r="P47" s="152"/>
    </row>
    <row r="48" spans="1:18" ht="16.2" thickBot="1" x14ac:dyDescent="0.3">
      <c r="A48" s="148"/>
      <c r="B48" s="118"/>
      <c r="C48" s="118"/>
      <c r="D48" s="119" t="s">
        <v>11</v>
      </c>
      <c r="E48" s="117">
        <f>SUM(E49:E90)-SUM(E75:E76)</f>
        <v>7</v>
      </c>
      <c r="F48" s="119"/>
      <c r="G48" s="103">
        <f>SUM(G50:G90)-SUM(G75:G76)-SUM(G78:G79)-SUM(G81:G82)</f>
        <v>238</v>
      </c>
      <c r="H48" s="103">
        <f>SUM(H50:H90)-SUM(H75:H76)-SUM(H81:H82)</f>
        <v>227.5</v>
      </c>
      <c r="I48" s="118"/>
      <c r="J48" s="118"/>
      <c r="K48" s="118"/>
      <c r="L48" s="176">
        <f>SUM(L50:L90)</f>
        <v>0</v>
      </c>
      <c r="M48" s="176">
        <f>SUM(M50:M90)</f>
        <v>455</v>
      </c>
      <c r="N48" s="118"/>
      <c r="O48" s="120">
        <f>SUM(O50:O84)</f>
        <v>30</v>
      </c>
      <c r="P48" s="170"/>
    </row>
    <row r="49" spans="1:16" ht="29.4" thickBot="1" x14ac:dyDescent="0.3">
      <c r="A49" s="124"/>
      <c r="B49" s="109" t="s">
        <v>37</v>
      </c>
      <c r="C49" s="125"/>
      <c r="D49" s="196" t="s">
        <v>104</v>
      </c>
      <c r="E49" s="110"/>
      <c r="F49" s="126"/>
      <c r="G49" s="127"/>
      <c r="H49" s="127"/>
      <c r="I49" s="127"/>
      <c r="J49" s="127" t="s">
        <v>13</v>
      </c>
      <c r="K49" s="128" t="s">
        <v>46</v>
      </c>
      <c r="L49" s="128"/>
      <c r="M49" s="197"/>
      <c r="N49" s="127" t="s">
        <v>14</v>
      </c>
      <c r="O49" s="194" t="s">
        <v>155</v>
      </c>
      <c r="P49" s="129"/>
    </row>
    <row r="50" spans="1:16" s="114" customFormat="1" ht="16.2" thickBot="1" x14ac:dyDescent="0.3">
      <c r="A50" s="130"/>
      <c r="B50" s="118"/>
      <c r="C50" s="118" t="s">
        <v>105</v>
      </c>
      <c r="D50" s="180" t="s">
        <v>217</v>
      </c>
      <c r="E50" s="131"/>
      <c r="F50" s="131"/>
      <c r="G50" s="118"/>
      <c r="H50" s="118"/>
      <c r="I50" s="118"/>
      <c r="J50" s="118"/>
      <c r="K50" s="118"/>
      <c r="L50" s="118"/>
      <c r="M50" s="118"/>
      <c r="N50" s="118"/>
      <c r="O50" s="132">
        <v>5</v>
      </c>
      <c r="P50" s="129"/>
    </row>
    <row r="51" spans="1:16" x14ac:dyDescent="0.25">
      <c r="A51" s="124"/>
      <c r="B51" s="134"/>
      <c r="C51" s="134"/>
      <c r="D51" s="135"/>
      <c r="E51" s="135"/>
      <c r="F51" s="134"/>
      <c r="G51" s="134"/>
      <c r="H51" s="134"/>
      <c r="I51" s="134"/>
      <c r="J51" s="134"/>
      <c r="K51" s="134"/>
      <c r="L51" s="134"/>
      <c r="M51" s="134"/>
      <c r="N51" s="134"/>
      <c r="O51" s="136"/>
      <c r="P51" s="129"/>
    </row>
    <row r="52" spans="1:16" x14ac:dyDescent="0.25">
      <c r="A52" s="124"/>
      <c r="B52" s="137"/>
      <c r="C52" s="138" t="s">
        <v>106</v>
      </c>
      <c r="D52" s="172" t="s">
        <v>122</v>
      </c>
      <c r="E52" s="192"/>
      <c r="F52" s="139" t="s">
        <v>107</v>
      </c>
      <c r="G52" s="138">
        <v>21</v>
      </c>
      <c r="H52" s="173">
        <f>G52</f>
        <v>21</v>
      </c>
      <c r="I52" s="208">
        <f>$I$5</f>
        <v>80</v>
      </c>
      <c r="J52" s="138">
        <f>IF(F52="CM",PARAM_CM,PARAM_TD)</f>
        <v>250</v>
      </c>
      <c r="K52" s="209">
        <f>ROUNDUP(I52/J52,0)</f>
        <v>1</v>
      </c>
      <c r="L52" s="187"/>
      <c r="M52" s="208">
        <f>IF(F52="CM",IF(I52&gt;40,H52*1.5*K52,H52*K52),H52*K52)</f>
        <v>31.5</v>
      </c>
      <c r="N52" s="177">
        <v>1</v>
      </c>
      <c r="O52" s="140"/>
      <c r="P52" s="129"/>
    </row>
    <row r="53" spans="1:16" x14ac:dyDescent="0.25">
      <c r="A53" s="124"/>
      <c r="B53" s="137"/>
      <c r="C53" s="138" t="s">
        <v>106</v>
      </c>
      <c r="D53" s="172" t="s">
        <v>122</v>
      </c>
      <c r="E53" s="193"/>
      <c r="F53" s="138" t="s">
        <v>36</v>
      </c>
      <c r="G53" s="138">
        <v>17.5</v>
      </c>
      <c r="H53" s="173">
        <f>G53</f>
        <v>17.5</v>
      </c>
      <c r="I53" s="208">
        <f>$I$5</f>
        <v>80</v>
      </c>
      <c r="J53" s="138">
        <f>IF(F53="CM",PARAM_CM,PARAM_TD)</f>
        <v>40</v>
      </c>
      <c r="K53" s="210">
        <f>ROUNDUP(I53/J53,0)</f>
        <v>2</v>
      </c>
      <c r="L53" s="188"/>
      <c r="M53" s="208">
        <f>IF(F53="CM",IF(I53&gt;40,H53*1.5*K53,H53*K53),H53*K53)</f>
        <v>35</v>
      </c>
      <c r="N53" s="177">
        <v>1</v>
      </c>
      <c r="O53" s="141"/>
      <c r="P53" s="129"/>
    </row>
    <row r="54" spans="1:16" s="145" customFormat="1" ht="16.2" thickBot="1" x14ac:dyDescent="0.3">
      <c r="A54" s="124"/>
      <c r="B54" s="142"/>
      <c r="C54" s="142"/>
      <c r="D54" s="111"/>
      <c r="E54" s="111"/>
      <c r="F54" s="142"/>
      <c r="G54" s="142"/>
      <c r="H54" s="142"/>
      <c r="I54" s="142"/>
      <c r="J54" s="142"/>
      <c r="K54" s="142"/>
      <c r="L54" s="142"/>
      <c r="M54" s="143"/>
      <c r="N54" s="142"/>
      <c r="O54" s="144"/>
      <c r="P54" s="129"/>
    </row>
    <row r="55" spans="1:16" s="145" customFormat="1" ht="16.2" thickBot="1" x14ac:dyDescent="0.3">
      <c r="A55" s="130"/>
      <c r="B55" s="118"/>
      <c r="C55" s="118" t="s">
        <v>105</v>
      </c>
      <c r="D55" s="180" t="s">
        <v>218</v>
      </c>
      <c r="E55" s="131"/>
      <c r="F55" s="146"/>
      <c r="G55" s="147"/>
      <c r="H55" s="147"/>
      <c r="I55" s="147"/>
      <c r="J55" s="147"/>
      <c r="K55" s="147"/>
      <c r="L55" s="147"/>
      <c r="M55" s="118"/>
      <c r="N55" s="147"/>
      <c r="O55" s="132">
        <v>5</v>
      </c>
      <c r="P55" s="129"/>
    </row>
    <row r="56" spans="1:16" s="145" customFormat="1" x14ac:dyDescent="0.25">
      <c r="A56" s="124"/>
      <c r="B56" s="137"/>
      <c r="C56" s="137"/>
      <c r="D56" s="121"/>
      <c r="E56" s="121"/>
      <c r="F56" s="137"/>
      <c r="G56" s="137"/>
      <c r="H56" s="137"/>
      <c r="I56" s="137"/>
      <c r="J56" s="137"/>
      <c r="K56" s="137"/>
      <c r="L56" s="137"/>
      <c r="M56" s="137"/>
      <c r="N56" s="137"/>
      <c r="O56" s="141"/>
      <c r="P56" s="129"/>
    </row>
    <row r="57" spans="1:16" s="145" customFormat="1" x14ac:dyDescent="0.25">
      <c r="A57" s="124"/>
      <c r="B57" s="137"/>
      <c r="C57" s="138" t="s">
        <v>106</v>
      </c>
      <c r="D57" s="172" t="s">
        <v>123</v>
      </c>
      <c r="E57" s="192"/>
      <c r="F57" s="139" t="s">
        <v>107</v>
      </c>
      <c r="G57" s="138">
        <v>21</v>
      </c>
      <c r="H57" s="173">
        <f>G57</f>
        <v>21</v>
      </c>
      <c r="I57" s="208">
        <f>$I$5</f>
        <v>80</v>
      </c>
      <c r="J57" s="138">
        <f>IF(F57="CM",PARAM_CM,PARAM_TD)</f>
        <v>250</v>
      </c>
      <c r="K57" s="208">
        <f>ROUNDUP(I57/J57,0)</f>
        <v>1</v>
      </c>
      <c r="L57" s="187"/>
      <c r="M57" s="208">
        <f>IF(F57="CM",IF(I57&gt;40,H57*1.5*K57,H57*K57),H57*K57)</f>
        <v>31.5</v>
      </c>
      <c r="N57" s="177">
        <v>1</v>
      </c>
      <c r="O57" s="140"/>
      <c r="P57" s="129"/>
    </row>
    <row r="58" spans="1:16" s="145" customFormat="1" x14ac:dyDescent="0.25">
      <c r="A58" s="124"/>
      <c r="B58" s="137"/>
      <c r="C58" s="138" t="s">
        <v>106</v>
      </c>
      <c r="D58" s="172" t="s">
        <v>50</v>
      </c>
      <c r="E58" s="193"/>
      <c r="F58" s="138" t="s">
        <v>36</v>
      </c>
      <c r="G58" s="138">
        <v>17.5</v>
      </c>
      <c r="H58" s="173">
        <f>G58</f>
        <v>17.5</v>
      </c>
      <c r="I58" s="208">
        <f>$I$5</f>
        <v>80</v>
      </c>
      <c r="J58" s="138">
        <f>IF(F58="CM",PARAM_CM,PARAM_TD)</f>
        <v>40</v>
      </c>
      <c r="K58" s="208">
        <f>ROUNDUP(I58/J58,0)</f>
        <v>2</v>
      </c>
      <c r="L58" s="188"/>
      <c r="M58" s="208">
        <f>IF(F58="CM",IF(I58&gt;40,H58*1.5*K58,H58*K58),H58*K58)</f>
        <v>35</v>
      </c>
      <c r="N58" s="177">
        <v>1</v>
      </c>
      <c r="O58" s="140"/>
      <c r="P58" s="129"/>
    </row>
    <row r="59" spans="1:16" s="114" customFormat="1" ht="16.2" thickBot="1" x14ac:dyDescent="0.3">
      <c r="A59" s="148"/>
      <c r="B59" s="137"/>
      <c r="C59" s="137"/>
      <c r="D59" s="149"/>
      <c r="E59" s="149"/>
      <c r="F59" s="150"/>
      <c r="G59" s="137"/>
      <c r="H59" s="137"/>
      <c r="I59" s="137"/>
      <c r="J59" s="137"/>
      <c r="K59" s="137"/>
      <c r="L59" s="137"/>
      <c r="M59" s="137"/>
      <c r="N59" s="137"/>
      <c r="O59" s="151"/>
      <c r="P59" s="152"/>
    </row>
    <row r="60" spans="1:16" s="114" customFormat="1" ht="16.2" thickBot="1" x14ac:dyDescent="0.3">
      <c r="A60" s="130"/>
      <c r="B60" s="118"/>
      <c r="C60" s="118" t="s">
        <v>105</v>
      </c>
      <c r="D60" s="180" t="s">
        <v>219</v>
      </c>
      <c r="E60" s="131"/>
      <c r="F60" s="131"/>
      <c r="G60" s="118"/>
      <c r="H60" s="118"/>
      <c r="I60" s="118"/>
      <c r="J60" s="118"/>
      <c r="K60" s="118"/>
      <c r="L60" s="118"/>
      <c r="M60" s="118"/>
      <c r="N60" s="118"/>
      <c r="O60" s="132">
        <v>5</v>
      </c>
      <c r="P60" s="129"/>
    </row>
    <row r="61" spans="1:16" x14ac:dyDescent="0.25">
      <c r="A61" s="124"/>
      <c r="B61" s="134"/>
      <c r="C61" s="134"/>
      <c r="D61" s="135"/>
      <c r="E61" s="135"/>
      <c r="F61" s="134"/>
      <c r="G61" s="134"/>
      <c r="H61" s="134"/>
      <c r="I61" s="134"/>
      <c r="J61" s="134"/>
      <c r="K61" s="134"/>
      <c r="L61" s="134"/>
      <c r="M61" s="134"/>
      <c r="N61" s="134"/>
      <c r="O61" s="136"/>
      <c r="P61" s="129"/>
    </row>
    <row r="62" spans="1:16" x14ac:dyDescent="0.25">
      <c r="A62" s="124"/>
      <c r="B62" s="137"/>
      <c r="C62" s="138" t="s">
        <v>106</v>
      </c>
      <c r="D62" s="172" t="s">
        <v>131</v>
      </c>
      <c r="E62" s="192"/>
      <c r="F62" s="139" t="s">
        <v>107</v>
      </c>
      <c r="G62" s="138">
        <v>21</v>
      </c>
      <c r="H62" s="173">
        <f>G62</f>
        <v>21</v>
      </c>
      <c r="I62" s="208">
        <f>$I$5</f>
        <v>80</v>
      </c>
      <c r="J62" s="138">
        <f>IF(F62="CM",PARAM_CM,PARAM_TD)</f>
        <v>250</v>
      </c>
      <c r="K62" s="208">
        <f>ROUNDUP(I62/J62,0)</f>
        <v>1</v>
      </c>
      <c r="L62" s="187"/>
      <c r="M62" s="208">
        <f>IF(F62="CM",IF(I62&gt;40,H62*1.5*K62,H62*K62),H62*K62)</f>
        <v>31.5</v>
      </c>
      <c r="N62" s="177">
        <v>1</v>
      </c>
      <c r="O62" s="140"/>
      <c r="P62" s="129"/>
    </row>
    <row r="63" spans="1:16" x14ac:dyDescent="0.25">
      <c r="A63" s="124"/>
      <c r="B63" s="137"/>
      <c r="C63" s="138" t="s">
        <v>106</v>
      </c>
      <c r="D63" s="172" t="s">
        <v>132</v>
      </c>
      <c r="E63" s="193"/>
      <c r="F63" s="138" t="s">
        <v>36</v>
      </c>
      <c r="G63" s="138">
        <v>17.5</v>
      </c>
      <c r="H63" s="173">
        <f>G63</f>
        <v>17.5</v>
      </c>
      <c r="I63" s="208">
        <f>$I$5</f>
        <v>80</v>
      </c>
      <c r="J63" s="138">
        <f>IF(F63="CM",PARAM_CM,PARAM_TD)</f>
        <v>40</v>
      </c>
      <c r="K63" s="208">
        <f>ROUNDUP(I63/J63,0)</f>
        <v>2</v>
      </c>
      <c r="L63" s="188"/>
      <c r="M63" s="208">
        <f>IF(F63="CM",IF(I63&gt;40,H63*1.5*K63,H63*K63),H63*K63)</f>
        <v>35</v>
      </c>
      <c r="N63" s="177">
        <v>1</v>
      </c>
      <c r="O63" s="141"/>
      <c r="P63" s="129"/>
    </row>
    <row r="64" spans="1:16" s="145" customFormat="1" ht="16.2" thickBot="1" x14ac:dyDescent="0.3">
      <c r="A64" s="124"/>
      <c r="B64" s="142"/>
      <c r="C64" s="142"/>
      <c r="D64" s="111"/>
      <c r="E64" s="111"/>
      <c r="F64" s="142"/>
      <c r="G64" s="142"/>
      <c r="H64" s="142"/>
      <c r="I64" s="142"/>
      <c r="J64" s="142"/>
      <c r="K64" s="142"/>
      <c r="L64" s="142"/>
      <c r="M64" s="143"/>
      <c r="N64" s="142"/>
      <c r="O64" s="144"/>
      <c r="P64" s="129"/>
    </row>
    <row r="65" spans="1:16" s="114" customFormat="1" ht="16.2" thickBot="1" x14ac:dyDescent="0.3">
      <c r="A65" s="130"/>
      <c r="B65" s="118"/>
      <c r="C65" s="118" t="s">
        <v>105</v>
      </c>
      <c r="D65" s="180" t="s">
        <v>220</v>
      </c>
      <c r="E65" s="131"/>
      <c r="F65" s="131"/>
      <c r="G65" s="118"/>
      <c r="H65" s="118"/>
      <c r="I65" s="118"/>
      <c r="J65" s="118"/>
      <c r="K65" s="118"/>
      <c r="L65" s="118"/>
      <c r="M65" s="118"/>
      <c r="N65" s="118"/>
      <c r="O65" s="132">
        <v>5</v>
      </c>
      <c r="P65" s="129"/>
    </row>
    <row r="66" spans="1:16" x14ac:dyDescent="0.25">
      <c r="A66" s="124"/>
      <c r="B66" s="134"/>
      <c r="C66" s="134"/>
      <c r="D66" s="135"/>
      <c r="E66" s="135"/>
      <c r="F66" s="134"/>
      <c r="G66" s="134"/>
      <c r="H66" s="134"/>
      <c r="I66" s="134"/>
      <c r="J66" s="134"/>
      <c r="K66" s="134"/>
      <c r="L66" s="134"/>
      <c r="M66" s="134"/>
      <c r="N66" s="134"/>
      <c r="O66" s="136"/>
      <c r="P66" s="129"/>
    </row>
    <row r="67" spans="1:16" x14ac:dyDescent="0.25">
      <c r="A67" s="124"/>
      <c r="B67" s="137"/>
      <c r="C67" s="138" t="s">
        <v>106</v>
      </c>
      <c r="D67" s="172" t="s">
        <v>151</v>
      </c>
      <c r="E67" s="192"/>
      <c r="F67" s="139" t="s">
        <v>107</v>
      </c>
      <c r="G67" s="138">
        <v>21</v>
      </c>
      <c r="H67" s="173">
        <f>G67</f>
        <v>21</v>
      </c>
      <c r="I67" s="208">
        <f>$I$5</f>
        <v>80</v>
      </c>
      <c r="J67" s="138">
        <f>IF(F67="CM",PARAM_CM,PARAM_TD)</f>
        <v>250</v>
      </c>
      <c r="K67" s="208">
        <f>ROUNDUP(I67/J67,0)</f>
        <v>1</v>
      </c>
      <c r="L67" s="187"/>
      <c r="M67" s="208">
        <f>IF(F67="CM",IF(I67&gt;40,H67*1.5*K67,H67*K67),H67*K67)</f>
        <v>31.5</v>
      </c>
      <c r="N67" s="177">
        <v>1</v>
      </c>
      <c r="O67" s="140"/>
      <c r="P67" s="129"/>
    </row>
    <row r="68" spans="1:16" x14ac:dyDescent="0.25">
      <c r="A68" s="124"/>
      <c r="B68" s="137"/>
      <c r="C68" s="138" t="s">
        <v>106</v>
      </c>
      <c r="D68" s="172" t="s">
        <v>151</v>
      </c>
      <c r="E68" s="193"/>
      <c r="F68" s="138" t="s">
        <v>36</v>
      </c>
      <c r="G68" s="138">
        <v>17.5</v>
      </c>
      <c r="H68" s="173">
        <f>G68</f>
        <v>17.5</v>
      </c>
      <c r="I68" s="208">
        <f>$I$5</f>
        <v>80</v>
      </c>
      <c r="J68" s="138">
        <f>IF(F68="CM",PARAM_CM,PARAM_TD)</f>
        <v>40</v>
      </c>
      <c r="K68" s="208">
        <f>ROUNDUP(I68/J68,0)</f>
        <v>2</v>
      </c>
      <c r="L68" s="188"/>
      <c r="M68" s="208">
        <f>IF(F68="CM",IF(I68&gt;40,H68*1.5*K68,H68*K68),H68*K68)</f>
        <v>35</v>
      </c>
      <c r="N68" s="177">
        <v>1</v>
      </c>
      <c r="O68" s="141"/>
      <c r="P68" s="129"/>
    </row>
    <row r="69" spans="1:16" s="145" customFormat="1" ht="16.2" thickBot="1" x14ac:dyDescent="0.3">
      <c r="A69" s="124"/>
      <c r="B69" s="142"/>
      <c r="C69" s="142"/>
      <c r="D69" s="111"/>
      <c r="E69" s="111"/>
      <c r="F69" s="142"/>
      <c r="G69" s="142"/>
      <c r="H69" s="142"/>
      <c r="I69" s="142"/>
      <c r="J69" s="142"/>
      <c r="K69" s="142"/>
      <c r="L69" s="142"/>
      <c r="M69" s="143"/>
      <c r="N69" s="142"/>
      <c r="O69" s="144"/>
      <c r="P69" s="129"/>
    </row>
    <row r="70" spans="1:16" s="145" customFormat="1" ht="16.2" thickBot="1" x14ac:dyDescent="0.3">
      <c r="A70" s="130"/>
      <c r="B70" s="153"/>
      <c r="C70" s="153" t="s">
        <v>105</v>
      </c>
      <c r="D70" s="198" t="s">
        <v>221</v>
      </c>
      <c r="E70" s="131"/>
      <c r="F70" s="154"/>
      <c r="G70" s="155"/>
      <c r="H70" s="155"/>
      <c r="I70" s="155"/>
      <c r="J70" s="155"/>
      <c r="K70" s="155"/>
      <c r="L70" s="155"/>
      <c r="M70" s="153"/>
      <c r="N70" s="155"/>
      <c r="O70" s="156">
        <v>5</v>
      </c>
      <c r="P70" s="129"/>
    </row>
    <row r="71" spans="1:16" s="145" customFormat="1" x14ac:dyDescent="0.25">
      <c r="A71" s="124"/>
      <c r="B71" s="134"/>
      <c r="C71" s="134"/>
      <c r="D71" s="157" t="s">
        <v>134</v>
      </c>
      <c r="E71" s="157"/>
      <c r="F71" s="134"/>
      <c r="G71" s="134"/>
      <c r="H71" s="134"/>
      <c r="I71" s="134"/>
      <c r="J71" s="134"/>
      <c r="K71" s="134"/>
      <c r="L71" s="134"/>
      <c r="M71" s="134"/>
      <c r="N71" s="134"/>
      <c r="O71" s="136"/>
      <c r="P71" s="129"/>
    </row>
    <row r="72" spans="1:16" s="145" customFormat="1" x14ac:dyDescent="0.25">
      <c r="A72" s="124"/>
      <c r="B72" s="137"/>
      <c r="C72" s="138" t="s">
        <v>106</v>
      </c>
      <c r="D72" s="172" t="s">
        <v>222</v>
      </c>
      <c r="E72" s="192"/>
      <c r="F72" s="139" t="s">
        <v>107</v>
      </c>
      <c r="G72" s="138">
        <v>21</v>
      </c>
      <c r="H72" s="205">
        <f>G72/2</f>
        <v>10.5</v>
      </c>
      <c r="I72" s="208">
        <f>IF($G$81&lt;&gt;0,$I$5/4,IF($G$78&lt;&gt;0,$I$5/3,IF($G$75&lt;&gt;0,$I$5/2,$I$5)))</f>
        <v>40</v>
      </c>
      <c r="J72" s="138">
        <f>IF(F72="CM",PARAM_CM,PARAM_TD)</f>
        <v>250</v>
      </c>
      <c r="K72" s="208">
        <f>ROUNDUP(I72/J72,0)</f>
        <v>1</v>
      </c>
      <c r="L72" s="187"/>
      <c r="M72" s="206">
        <f>IF(F72="CM",IF(I72&gt;40,H72*1.5*K72,H72*K72),H72*K72)*1.5</f>
        <v>15.75</v>
      </c>
      <c r="N72" s="177">
        <v>1</v>
      </c>
      <c r="O72" s="140"/>
      <c r="P72" s="129"/>
    </row>
    <row r="73" spans="1:16" s="145" customFormat="1" x14ac:dyDescent="0.25">
      <c r="A73" s="124"/>
      <c r="B73" s="137"/>
      <c r="C73" s="138" t="s">
        <v>106</v>
      </c>
      <c r="D73" s="172" t="s">
        <v>1</v>
      </c>
      <c r="E73" s="193"/>
      <c r="F73" s="138" t="s">
        <v>36</v>
      </c>
      <c r="G73" s="138">
        <v>17.5</v>
      </c>
      <c r="H73" s="173">
        <f>G73</f>
        <v>17.5</v>
      </c>
      <c r="I73" s="208">
        <f>IF($G$81&lt;&gt;0,$I$5/4,IF($G$78&lt;&gt;0,$I$5/3,IF($G$75&lt;&gt;0,$I$5/2,$I$5)))</f>
        <v>40</v>
      </c>
      <c r="J73" s="138">
        <f>IF(F73="CM",PARAM_CM,PARAM_TD)</f>
        <v>40</v>
      </c>
      <c r="K73" s="208">
        <f>ROUNDUP(I73/J73,0)</f>
        <v>1</v>
      </c>
      <c r="L73" s="188"/>
      <c r="M73" s="208">
        <f>IF(F73="CM",IF(I73&gt;40,H73*1.5*K73,H73*K73),H73*K73)</f>
        <v>17.5</v>
      </c>
      <c r="N73" s="177">
        <v>1</v>
      </c>
      <c r="O73" s="140"/>
      <c r="P73" s="129"/>
    </row>
    <row r="74" spans="1:16" s="145" customFormat="1" x14ac:dyDescent="0.25">
      <c r="A74" s="124"/>
      <c r="B74" s="137"/>
      <c r="C74" s="182" t="s">
        <v>31</v>
      </c>
      <c r="D74" s="158" t="s">
        <v>192</v>
      </c>
      <c r="E74" s="158"/>
      <c r="F74" s="137"/>
      <c r="G74" s="137"/>
      <c r="H74" s="137"/>
      <c r="I74" s="137"/>
      <c r="J74" s="137"/>
      <c r="K74" s="137"/>
      <c r="L74" s="137"/>
      <c r="M74" s="137"/>
      <c r="N74" s="137"/>
      <c r="O74" s="141"/>
      <c r="P74" s="129"/>
    </row>
    <row r="75" spans="1:16" s="145" customFormat="1" x14ac:dyDescent="0.25">
      <c r="A75" s="124"/>
      <c r="B75" s="137"/>
      <c r="C75" s="138" t="s">
        <v>106</v>
      </c>
      <c r="D75" s="172" t="s">
        <v>224</v>
      </c>
      <c r="E75" s="192"/>
      <c r="F75" s="139" t="s">
        <v>107</v>
      </c>
      <c r="G75" s="211">
        <v>21</v>
      </c>
      <c r="H75" s="205">
        <f>G75/2</f>
        <v>10.5</v>
      </c>
      <c r="I75" s="208">
        <f>IF($G$81&lt;&gt;0,$I$5/4,IF($G$78&lt;&gt;0,$I$5/3,IF($G$75&lt;&gt;0,$I$5/2,$I$5)))</f>
        <v>40</v>
      </c>
      <c r="J75" s="138">
        <f>IF(F75="CM",PARAM_CM,PARAM_TD)</f>
        <v>250</v>
      </c>
      <c r="K75" s="208">
        <f>ROUNDUP(I75/J75,0)</f>
        <v>1</v>
      </c>
      <c r="L75" s="187"/>
      <c r="M75" s="206">
        <f>IF(F75="CM",IF(I75&gt;40,H75*1.5*K75,H75*K75),H75*K75)*1.5</f>
        <v>15.75</v>
      </c>
      <c r="N75" s="177">
        <v>1</v>
      </c>
      <c r="O75" s="140"/>
      <c r="P75" s="129"/>
    </row>
    <row r="76" spans="1:16" s="145" customFormat="1" x14ac:dyDescent="0.25">
      <c r="A76" s="124"/>
      <c r="B76" s="137"/>
      <c r="C76" s="138" t="s">
        <v>106</v>
      </c>
      <c r="D76" s="172" t="s">
        <v>80</v>
      </c>
      <c r="E76" s="193"/>
      <c r="F76" s="138" t="s">
        <v>36</v>
      </c>
      <c r="G76" s="211">
        <v>17.5</v>
      </c>
      <c r="H76" s="173">
        <f>G76</f>
        <v>17.5</v>
      </c>
      <c r="I76" s="208">
        <f>IF($G$81&lt;&gt;0,$I$5/4,IF($G$78&lt;&gt;0,$I$5/3,IF($G$75&lt;&gt;0,$I$5/2,$I$5)))</f>
        <v>40</v>
      </c>
      <c r="J76" s="138">
        <f>IF(F76="CM",PARAM_CM,PARAM_TD)</f>
        <v>40</v>
      </c>
      <c r="K76" s="208">
        <f>ROUNDUP(I76/J76,0)</f>
        <v>1</v>
      </c>
      <c r="L76" s="188"/>
      <c r="M76" s="208">
        <f>IF(F76="CM",IF(I76&gt;40,H76*1.5*K76,H76*K76),H76*K76)</f>
        <v>17.5</v>
      </c>
      <c r="N76" s="177">
        <v>1</v>
      </c>
      <c r="O76" s="140"/>
      <c r="P76" s="129"/>
    </row>
    <row r="77" spans="1:16" s="145" customFormat="1" x14ac:dyDescent="0.25">
      <c r="A77" s="124"/>
      <c r="B77" s="137"/>
      <c r="C77" s="182" t="s">
        <v>31</v>
      </c>
      <c r="D77" s="158" t="s">
        <v>174</v>
      </c>
      <c r="E77" s="158"/>
      <c r="F77" s="137"/>
      <c r="G77" s="137"/>
      <c r="H77" s="137"/>
      <c r="I77" s="137"/>
      <c r="J77" s="137"/>
      <c r="K77" s="137"/>
      <c r="L77" s="137"/>
      <c r="M77" s="137"/>
      <c r="N77" s="137"/>
      <c r="O77" s="141"/>
      <c r="P77" s="129"/>
    </row>
    <row r="78" spans="1:16" s="145" customFormat="1" x14ac:dyDescent="0.25">
      <c r="A78" s="124"/>
      <c r="B78" s="137"/>
      <c r="C78" s="138" t="s">
        <v>106</v>
      </c>
      <c r="D78" s="172"/>
      <c r="E78" s="192"/>
      <c r="F78" s="139" t="s">
        <v>107</v>
      </c>
      <c r="G78" s="211"/>
      <c r="H78" s="173">
        <f>G78</f>
        <v>0</v>
      </c>
      <c r="I78" s="208">
        <f>IF($G$81&lt;&gt;0,$I$5/4,IF($G$78&lt;&gt;0,$I$5/3,IF($G$75&lt;&gt;0,$I$5/2,$I$5)))</f>
        <v>40</v>
      </c>
      <c r="J78" s="138">
        <f>IF(F78="CM",PARAM_CM,PARAM_TD)</f>
        <v>250</v>
      </c>
      <c r="K78" s="208">
        <f>ROUNDUP(I78/J78,0)</f>
        <v>1</v>
      </c>
      <c r="L78" s="187"/>
      <c r="M78" s="208">
        <f>IF(F78="CM",IF(I78&gt;40,H78*1.5*K78,H78*K78),H78*K78)</f>
        <v>0</v>
      </c>
      <c r="N78" s="177">
        <v>1</v>
      </c>
      <c r="O78" s="140"/>
      <c r="P78" s="129"/>
    </row>
    <row r="79" spans="1:16" s="145" customFormat="1" x14ac:dyDescent="0.25">
      <c r="A79" s="124"/>
      <c r="B79" s="137"/>
      <c r="C79" s="138" t="s">
        <v>106</v>
      </c>
      <c r="D79" s="172"/>
      <c r="E79" s="193"/>
      <c r="F79" s="138" t="s">
        <v>36</v>
      </c>
      <c r="G79" s="211"/>
      <c r="H79" s="173">
        <f>G79</f>
        <v>0</v>
      </c>
      <c r="I79" s="208">
        <f>IF($G$81&lt;&gt;0,$I$5/4,IF($G$78&lt;&gt;0,$I$5/3,IF($G$75&lt;&gt;0,$I$5/2,$I$5)))</f>
        <v>40</v>
      </c>
      <c r="J79" s="138">
        <f>IF(F79="CM",PARAM_CM,PARAM_TD)</f>
        <v>40</v>
      </c>
      <c r="K79" s="208">
        <f>ROUNDUP(I79/J79,0)</f>
        <v>1</v>
      </c>
      <c r="L79" s="188"/>
      <c r="M79" s="208">
        <f>IF(F79="CM",IF(I79&gt;40,H79*1.5*K79,H79*K79),H79*K79)</f>
        <v>0</v>
      </c>
      <c r="N79" s="177">
        <v>1</v>
      </c>
      <c r="O79" s="140"/>
      <c r="P79" s="129"/>
    </row>
    <row r="80" spans="1:16" s="145" customFormat="1" x14ac:dyDescent="0.25">
      <c r="A80" s="183"/>
      <c r="B80" s="137"/>
      <c r="C80" s="182" t="s">
        <v>31</v>
      </c>
      <c r="D80" s="158" t="s">
        <v>215</v>
      </c>
      <c r="E80" s="158"/>
      <c r="F80" s="137"/>
      <c r="G80" s="137"/>
      <c r="H80" s="137"/>
      <c r="I80" s="137"/>
      <c r="J80" s="137"/>
      <c r="K80" s="137"/>
      <c r="L80" s="137"/>
      <c r="M80" s="137"/>
      <c r="N80" s="137"/>
      <c r="O80" s="151"/>
      <c r="P80" s="129"/>
    </row>
    <row r="81" spans="1:17" s="145" customFormat="1" x14ac:dyDescent="0.25">
      <c r="A81" s="183"/>
      <c r="B81" s="137"/>
      <c r="C81" s="138" t="s">
        <v>106</v>
      </c>
      <c r="D81" s="172"/>
      <c r="E81" s="192"/>
      <c r="F81" s="139" t="s">
        <v>107</v>
      </c>
      <c r="G81" s="211"/>
      <c r="H81" s="173">
        <f>G81</f>
        <v>0</v>
      </c>
      <c r="I81" s="208">
        <f>IF($G$81&lt;&gt;0,$I$5/4,IF($G$78&lt;&gt;0,$I$5/3,IF($G$75&lt;&gt;0,$I$5/2,$I$5)))</f>
        <v>40</v>
      </c>
      <c r="J81" s="138">
        <f>IF(F81="CM",PARAM_CM,PARAM_TD)</f>
        <v>250</v>
      </c>
      <c r="K81" s="208">
        <f>ROUNDUP(I81/J81,0)</f>
        <v>1</v>
      </c>
      <c r="L81" s="187"/>
      <c r="M81" s="208">
        <f>IF(F81="CM",IF(I81&gt;40,H81*1.5*K81,H81*K81),H81*K81)</f>
        <v>0</v>
      </c>
      <c r="N81" s="177">
        <v>1</v>
      </c>
      <c r="O81" s="151"/>
      <c r="P81" s="129"/>
    </row>
    <row r="82" spans="1:17" s="145" customFormat="1" x14ac:dyDescent="0.25">
      <c r="A82" s="183"/>
      <c r="B82" s="137"/>
      <c r="C82" s="138" t="s">
        <v>106</v>
      </c>
      <c r="D82" s="172"/>
      <c r="E82" s="193"/>
      <c r="F82" s="138" t="s">
        <v>36</v>
      </c>
      <c r="G82" s="211"/>
      <c r="H82" s="173">
        <f>G82</f>
        <v>0</v>
      </c>
      <c r="I82" s="208">
        <f>IF($G$81&lt;&gt;0,$I$5/4,IF($G$78&lt;&gt;0,$I$5/3,IF($G$75&lt;&gt;0,$I$5/2,$I$5)))</f>
        <v>40</v>
      </c>
      <c r="J82" s="138">
        <f>IF(F82="CM",PARAM_CM,PARAM_TD)</f>
        <v>40</v>
      </c>
      <c r="K82" s="208">
        <f>ROUNDUP(I82/J82,0)</f>
        <v>1</v>
      </c>
      <c r="L82" s="188"/>
      <c r="M82" s="208">
        <f>IF(F82="CM",IF(I82&gt;40,H82*1.5*K82,H82*K82),H82*K82)</f>
        <v>0</v>
      </c>
      <c r="N82" s="177">
        <v>1</v>
      </c>
      <c r="O82" s="151"/>
      <c r="P82" s="129"/>
    </row>
    <row r="83" spans="1:17" s="145" customFormat="1" ht="16.2" thickBot="1" x14ac:dyDescent="0.3">
      <c r="A83" s="183"/>
      <c r="B83" s="142"/>
      <c r="C83" s="142"/>
      <c r="D83" s="159"/>
      <c r="E83" s="159"/>
      <c r="F83" s="142"/>
      <c r="G83" s="142"/>
      <c r="H83" s="142"/>
      <c r="I83" s="142"/>
      <c r="J83" s="142"/>
      <c r="K83" s="142"/>
      <c r="L83" s="142"/>
      <c r="M83" s="142"/>
      <c r="N83" s="142"/>
      <c r="O83" s="160"/>
      <c r="P83" s="129"/>
    </row>
    <row r="84" spans="1:17" s="114" customFormat="1" ht="16.2" thickBot="1" x14ac:dyDescent="0.3">
      <c r="A84" s="161"/>
      <c r="B84" s="147"/>
      <c r="C84" s="162" t="s">
        <v>105</v>
      </c>
      <c r="D84" s="163" t="s">
        <v>190</v>
      </c>
      <c r="E84" s="163"/>
      <c r="F84" s="164"/>
      <c r="G84" s="162"/>
      <c r="H84" s="162"/>
      <c r="I84" s="162"/>
      <c r="J84" s="162"/>
      <c r="K84" s="147"/>
      <c r="L84" s="147"/>
      <c r="M84" s="147"/>
      <c r="N84" s="162"/>
      <c r="O84" s="165">
        <v>5</v>
      </c>
      <c r="P84" s="152"/>
      <c r="Q84" s="166"/>
    </row>
    <row r="85" spans="1:17" x14ac:dyDescent="0.25">
      <c r="A85" s="148"/>
      <c r="B85" s="137"/>
      <c r="C85" s="137"/>
      <c r="D85" s="121" t="s">
        <v>38</v>
      </c>
      <c r="E85" s="121"/>
      <c r="F85" s="137"/>
      <c r="G85" s="137"/>
      <c r="H85" s="137"/>
      <c r="I85" s="137"/>
      <c r="J85" s="137"/>
      <c r="K85" s="137"/>
      <c r="L85" s="137"/>
      <c r="M85" s="137"/>
      <c r="N85" s="167"/>
      <c r="O85" s="141"/>
      <c r="P85" s="152"/>
    </row>
    <row r="86" spans="1:17" x14ac:dyDescent="0.25">
      <c r="A86" s="148"/>
      <c r="B86" s="137"/>
      <c r="C86" s="138" t="s">
        <v>106</v>
      </c>
      <c r="D86" s="203" t="s">
        <v>41</v>
      </c>
      <c r="E86" s="193"/>
      <c r="F86" s="173" t="s">
        <v>36</v>
      </c>
      <c r="G86" s="173">
        <v>21</v>
      </c>
      <c r="H86" s="173">
        <f>G86</f>
        <v>21</v>
      </c>
      <c r="I86" s="208">
        <f>$I$5</f>
        <v>80</v>
      </c>
      <c r="J86" s="138">
        <f>PARAM_Langues</f>
        <v>30</v>
      </c>
      <c r="K86" s="210">
        <f>ROUNDUP(I86/J86,0)</f>
        <v>3</v>
      </c>
      <c r="L86" s="188"/>
      <c r="M86" s="208">
        <f>IF(F86="CM",IF(I86&gt;40,H86*1.5*K86,H86*K86),H86*K86)</f>
        <v>63</v>
      </c>
      <c r="N86" s="173">
        <v>1</v>
      </c>
      <c r="O86" s="141"/>
      <c r="P86" s="152"/>
    </row>
    <row r="87" spans="1:17" x14ac:dyDescent="0.25">
      <c r="A87" s="148"/>
      <c r="B87" s="137"/>
      <c r="C87" s="169" t="s">
        <v>106</v>
      </c>
      <c r="D87" s="203" t="s">
        <v>223</v>
      </c>
      <c r="E87" s="193"/>
      <c r="F87" s="173" t="s">
        <v>36</v>
      </c>
      <c r="G87" s="173">
        <v>10.5</v>
      </c>
      <c r="H87" s="173">
        <f>G87</f>
        <v>10.5</v>
      </c>
      <c r="I87" s="208">
        <f>$I$5</f>
        <v>80</v>
      </c>
      <c r="J87" s="138">
        <f>IF(F87="CM",PARAM_CM,PARAM_TD)</f>
        <v>40</v>
      </c>
      <c r="K87" s="210">
        <f>ROUNDUP(I87/J87,0)</f>
        <v>2</v>
      </c>
      <c r="L87" s="188"/>
      <c r="M87" s="208">
        <f>IF(F87="CM",IF(I87&gt;40,H87*1.5*K87,H87*K87),H87*K87)</f>
        <v>21</v>
      </c>
      <c r="N87" s="177">
        <v>1</v>
      </c>
      <c r="O87" s="141"/>
      <c r="P87" s="152"/>
    </row>
    <row r="88" spans="1:17" x14ac:dyDescent="0.25">
      <c r="A88" s="148"/>
      <c r="B88" s="137"/>
      <c r="C88" s="138" t="s">
        <v>106</v>
      </c>
      <c r="D88" s="203" t="s">
        <v>23</v>
      </c>
      <c r="E88" s="193"/>
      <c r="F88" s="173" t="s">
        <v>107</v>
      </c>
      <c r="G88" s="173">
        <v>7</v>
      </c>
      <c r="H88" s="173">
        <f>G88</f>
        <v>7</v>
      </c>
      <c r="I88" s="208">
        <f>$I$5</f>
        <v>80</v>
      </c>
      <c r="J88" s="138">
        <f>IF(F88="CM",PARAM_CM,PARAM_TD)</f>
        <v>250</v>
      </c>
      <c r="K88" s="210">
        <f>ROUNDUP(I88/J88,0)</f>
        <v>1</v>
      </c>
      <c r="L88" s="188"/>
      <c r="M88" s="208">
        <f>IF(F88="CM",IF(I88&gt;40,H88*1.5*K88,H88*K88),H88*K88)</f>
        <v>10.5</v>
      </c>
      <c r="N88" s="173">
        <v>1</v>
      </c>
      <c r="O88" s="141"/>
      <c r="P88" s="152"/>
    </row>
    <row r="89" spans="1:17" x14ac:dyDescent="0.25">
      <c r="A89" s="148"/>
      <c r="B89" s="137"/>
      <c r="C89" s="138" t="s">
        <v>106</v>
      </c>
      <c r="D89" s="203" t="s">
        <v>23</v>
      </c>
      <c r="E89" s="193">
        <v>7</v>
      </c>
      <c r="F89" s="173" t="s">
        <v>36</v>
      </c>
      <c r="G89" s="173">
        <v>7</v>
      </c>
      <c r="H89" s="173">
        <f>G89</f>
        <v>7</v>
      </c>
      <c r="I89" s="208">
        <f>$I$5</f>
        <v>80</v>
      </c>
      <c r="J89" s="138">
        <f>PARAM_TIC</f>
        <v>24</v>
      </c>
      <c r="K89" s="210">
        <f>ROUNDUP(I89/J89,0)</f>
        <v>4</v>
      </c>
      <c r="L89" s="188"/>
      <c r="M89" s="208">
        <f>IF(F89="CM",IF(I89&gt;40,H89*1.5*K89,H89*K89),H89*K89)</f>
        <v>28</v>
      </c>
      <c r="N89" s="173">
        <v>1</v>
      </c>
      <c r="O89" s="141"/>
      <c r="P89" s="152"/>
    </row>
    <row r="90" spans="1:17" ht="16.2" thickBot="1" x14ac:dyDescent="0.3">
      <c r="A90" s="148"/>
      <c r="B90" s="142"/>
      <c r="C90" s="142"/>
      <c r="D90" s="204"/>
      <c r="E90" s="111"/>
      <c r="F90" s="142"/>
      <c r="G90" s="142"/>
      <c r="H90" s="142"/>
      <c r="I90" s="142"/>
      <c r="J90" s="142"/>
      <c r="K90" s="142"/>
      <c r="L90" s="142"/>
      <c r="M90" s="142"/>
      <c r="N90" s="142"/>
      <c r="O90" s="144"/>
      <c r="P90" s="152"/>
    </row>
  </sheetData>
  <conditionalFormatting sqref="N5:O5 B9:O9 B43:O43 B84:O84 B5:H5 B14:O14 B19:O19 B24:O24 B50:O50 B55:O55 B60:O60 B65:O65 B70:O70 B7:O7 B48:O48 B29:O29">
    <cfRule type="expression" dxfId="50" priority="1" stopIfTrue="1">
      <formula>$Q$4="DU et autres"</formula>
    </cfRule>
    <cfRule type="expression" dxfId="49" priority="2" stopIfTrue="1">
      <formula>$Q$4="AGREG"</formula>
    </cfRule>
    <cfRule type="expression" dxfId="48" priority="3" stopIfTrue="1">
      <formula>$Q$4="Master"</formula>
    </cfRule>
  </conditionalFormatting>
  <printOptions horizontalCentered="1"/>
  <pageMargins left="0.51181102362204722" right="0.31496062992125984" top="0.74803149606299213" bottom="0.55118110236220474" header="0.31496062992125984" footer="0.31496062992125984"/>
  <pageSetup paperSize="9" orientation="portrait" horizontalDpi="4294967293" verticalDpi="0" r:id="rId1"/>
  <headerFooter>
    <oddFooter>&amp;L&amp;D&amp;R&amp;F_x000D_&amp;A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9"/>
  <sheetViews>
    <sheetView tabSelected="1" zoomScale="60" zoomScaleNormal="60" workbookViewId="0">
      <selection activeCell="O79" sqref="O79"/>
    </sheetView>
  </sheetViews>
  <sheetFormatPr baseColWidth="10" defaultColWidth="11.44140625" defaultRowHeight="15.6" outlineLevelCol="1" x14ac:dyDescent="0.25"/>
  <cols>
    <col min="1" max="1" width="15.44140625" style="271" customWidth="1" outlineLevel="1"/>
    <col min="2" max="2" width="7.44140625" style="272" customWidth="1"/>
    <col min="3" max="3" width="49.88671875" style="272" customWidth="1"/>
    <col min="4" max="4" width="27" style="218" customWidth="1"/>
    <col min="5" max="5" width="23.44140625" style="218" customWidth="1"/>
    <col min="6" max="6" width="19.109375" style="218" customWidth="1"/>
    <col min="7" max="7" width="20.44140625" style="218" customWidth="1"/>
    <col min="8" max="8" width="16.44140625" style="218" customWidth="1" outlineLevel="1"/>
    <col min="9" max="9" width="19.44140625" style="218" customWidth="1" outlineLevel="1"/>
    <col min="10" max="10" width="11.44140625" style="218" customWidth="1" outlineLevel="1"/>
    <col min="11" max="11" width="23.44140625" style="218" customWidth="1"/>
    <col min="12" max="12" width="15.44140625" style="272" bestFit="1" customWidth="1"/>
    <col min="13" max="14" width="11.44140625" style="272"/>
    <col min="15" max="15" width="19.109375" style="272" customWidth="1"/>
    <col min="16" max="16" width="15.88671875" style="272" customWidth="1"/>
    <col min="17" max="17" width="19.44140625" style="272" customWidth="1"/>
    <col min="18" max="18" width="11.44140625" style="272" customWidth="1"/>
    <col min="19" max="19" width="16.44140625" style="272" customWidth="1"/>
    <col min="20" max="20" width="59.88671875" style="272" customWidth="1"/>
    <col min="21" max="16384" width="11.44140625" style="272"/>
  </cols>
  <sheetData>
    <row r="1" spans="1:20" s="217" customFormat="1" ht="47.4" thickBot="1" x14ac:dyDescent="0.3">
      <c r="A1" s="259" t="s">
        <v>274</v>
      </c>
      <c r="B1" s="324"/>
      <c r="C1" s="319" t="s">
        <v>300</v>
      </c>
      <c r="D1" s="320"/>
      <c r="E1" s="320"/>
      <c r="F1" s="321"/>
      <c r="G1" s="259" t="s">
        <v>298</v>
      </c>
      <c r="H1" s="264" t="s">
        <v>20</v>
      </c>
      <c r="I1" s="325" t="e">
        <f>(#REF!+#REF!)/#REF!</f>
        <v>#REF!</v>
      </c>
      <c r="J1" s="216"/>
      <c r="K1" s="216"/>
    </row>
    <row r="2" spans="1:20" s="217" customFormat="1" ht="18.600000000000001" thickBot="1" x14ac:dyDescent="0.3">
      <c r="A2" s="326"/>
      <c r="B2" s="327"/>
      <c r="C2" s="257"/>
      <c r="D2" s="312" t="s">
        <v>277</v>
      </c>
      <c r="E2" s="312"/>
      <c r="F2" s="312"/>
      <c r="G2" s="312"/>
      <c r="H2" s="312"/>
      <c r="I2" s="312"/>
      <c r="J2" s="312"/>
      <c r="K2" s="312"/>
      <c r="L2" s="313"/>
      <c r="M2" s="314" t="s">
        <v>278</v>
      </c>
      <c r="N2" s="315"/>
      <c r="O2" s="315"/>
      <c r="P2" s="315"/>
      <c r="Q2" s="315"/>
      <c r="R2" s="315"/>
      <c r="S2" s="315"/>
      <c r="T2" s="316"/>
    </row>
    <row r="3" spans="1:20" s="271" customFormat="1" ht="65.400000000000006" customHeight="1" thickBot="1" x14ac:dyDescent="0.3">
      <c r="A3" s="317" t="s">
        <v>296</v>
      </c>
      <c r="B3" s="318"/>
      <c r="C3" s="318"/>
      <c r="D3" s="305" t="s">
        <v>279</v>
      </c>
      <c r="E3" s="306"/>
      <c r="F3" s="306"/>
      <c r="G3" s="306"/>
      <c r="H3" s="306"/>
      <c r="I3" s="306"/>
      <c r="J3" s="307"/>
      <c r="K3" s="308" t="s">
        <v>280</v>
      </c>
      <c r="L3" s="309"/>
      <c r="M3" s="305" t="s">
        <v>279</v>
      </c>
      <c r="N3" s="306"/>
      <c r="O3" s="306"/>
      <c r="P3" s="306"/>
      <c r="Q3" s="306"/>
      <c r="R3" s="307"/>
      <c r="S3" s="308" t="s">
        <v>280</v>
      </c>
      <c r="T3" s="309"/>
    </row>
    <row r="4" spans="1:20" ht="36" customHeight="1" thickBot="1" x14ac:dyDescent="0.3">
      <c r="A4" s="328"/>
      <c r="B4" s="221"/>
      <c r="C4" s="221"/>
      <c r="D4" s="305" t="s">
        <v>281</v>
      </c>
      <c r="E4" s="306"/>
      <c r="F4" s="306"/>
      <c r="G4" s="306"/>
      <c r="H4" s="307"/>
      <c r="I4" s="310" t="s">
        <v>282</v>
      </c>
      <c r="J4" s="311"/>
      <c r="K4" s="308" t="s">
        <v>283</v>
      </c>
      <c r="L4" s="309"/>
      <c r="M4" s="305" t="s">
        <v>281</v>
      </c>
      <c r="N4" s="306"/>
      <c r="O4" s="306"/>
      <c r="P4" s="307"/>
      <c r="Q4" s="310" t="s">
        <v>282</v>
      </c>
      <c r="R4" s="311"/>
      <c r="S4" s="308" t="s">
        <v>283</v>
      </c>
      <c r="T4" s="309"/>
    </row>
    <row r="5" spans="1:20" ht="73.349999999999994" customHeight="1" thickBot="1" x14ac:dyDescent="0.3">
      <c r="A5" s="259" t="s">
        <v>284</v>
      </c>
      <c r="B5" s="329" t="s">
        <v>285</v>
      </c>
      <c r="C5" s="258" t="s">
        <v>299</v>
      </c>
      <c r="D5" s="259" t="s">
        <v>286</v>
      </c>
      <c r="E5" s="259" t="s">
        <v>287</v>
      </c>
      <c r="F5" s="260" t="s">
        <v>291</v>
      </c>
      <c r="G5" s="259" t="s">
        <v>288</v>
      </c>
      <c r="H5" s="259" t="s">
        <v>289</v>
      </c>
      <c r="I5" s="260" t="s">
        <v>290</v>
      </c>
      <c r="J5" s="261" t="s">
        <v>288</v>
      </c>
      <c r="K5" s="260" t="s">
        <v>291</v>
      </c>
      <c r="L5" s="259" t="s">
        <v>292</v>
      </c>
      <c r="M5" s="259" t="s">
        <v>293</v>
      </c>
      <c r="N5" s="259" t="s">
        <v>287</v>
      </c>
      <c r="O5" s="260" t="s">
        <v>294</v>
      </c>
      <c r="P5" s="259" t="s">
        <v>292</v>
      </c>
      <c r="Q5" s="260" t="s">
        <v>290</v>
      </c>
      <c r="R5" s="261" t="s">
        <v>288</v>
      </c>
      <c r="S5" s="260" t="s">
        <v>295</v>
      </c>
      <c r="T5" s="259" t="s">
        <v>292</v>
      </c>
    </row>
    <row r="6" spans="1:20" ht="18.75" customHeight="1" thickBot="1" x14ac:dyDescent="0.3">
      <c r="A6" s="328"/>
      <c r="B6" s="221"/>
      <c r="C6" s="221"/>
      <c r="D6" s="222"/>
      <c r="E6" s="222"/>
      <c r="F6" s="222"/>
      <c r="G6" s="223"/>
      <c r="J6" s="219"/>
      <c r="K6" s="220"/>
      <c r="L6" s="271"/>
    </row>
    <row r="7" spans="1:20" ht="18.75" customHeight="1" thickBot="1" x14ac:dyDescent="0.3">
      <c r="A7" s="240"/>
      <c r="B7" s="240" t="s">
        <v>105</v>
      </c>
      <c r="C7" s="241" t="s">
        <v>149</v>
      </c>
      <c r="D7" s="244"/>
      <c r="E7" s="244"/>
      <c r="F7" s="244"/>
      <c r="G7" s="243"/>
      <c r="H7" s="262"/>
      <c r="I7" s="262"/>
      <c r="J7" s="263"/>
      <c r="K7" s="330"/>
      <c r="L7" s="243"/>
      <c r="M7" s="243"/>
      <c r="N7" s="243"/>
      <c r="O7" s="243"/>
      <c r="P7" s="243"/>
      <c r="Q7" s="243"/>
      <c r="R7" s="243"/>
      <c r="S7" s="243"/>
      <c r="T7" s="243"/>
    </row>
    <row r="8" spans="1:20" x14ac:dyDescent="0.25">
      <c r="A8" s="298"/>
      <c r="B8" s="137"/>
      <c r="C8" s="121"/>
      <c r="D8" s="224"/>
      <c r="E8" s="224"/>
      <c r="F8" s="224"/>
      <c r="G8" s="223"/>
      <c r="K8" s="223"/>
      <c r="L8" s="223"/>
      <c r="M8" s="223"/>
      <c r="N8" s="223"/>
      <c r="O8" s="223"/>
      <c r="P8" s="223"/>
      <c r="Q8" s="223"/>
      <c r="R8" s="223"/>
      <c r="S8" s="223"/>
      <c r="T8" s="223"/>
    </row>
    <row r="9" spans="1:20" s="294" customFormat="1" x14ac:dyDescent="0.25">
      <c r="A9" s="288" t="s">
        <v>233</v>
      </c>
      <c r="B9" s="289" t="s">
        <v>107</v>
      </c>
      <c r="C9" s="290" t="s">
        <v>149</v>
      </c>
      <c r="D9" s="291" t="s">
        <v>305</v>
      </c>
      <c r="E9" s="291" t="s">
        <v>303</v>
      </c>
      <c r="F9" s="331" t="s">
        <v>308</v>
      </c>
      <c r="G9" s="292" t="s">
        <v>306</v>
      </c>
      <c r="H9" s="293">
        <v>1</v>
      </c>
      <c r="I9" s="293" t="s">
        <v>316</v>
      </c>
      <c r="J9" s="292"/>
      <c r="K9" s="292" t="s">
        <v>308</v>
      </c>
      <c r="L9" s="292" t="s">
        <v>306</v>
      </c>
      <c r="M9" s="292" t="s">
        <v>322</v>
      </c>
      <c r="N9" s="292" t="s">
        <v>303</v>
      </c>
      <c r="O9" s="292" t="s">
        <v>308</v>
      </c>
      <c r="P9" s="292" t="s">
        <v>317</v>
      </c>
      <c r="Q9" s="292" t="s">
        <v>316</v>
      </c>
      <c r="R9" s="292"/>
      <c r="S9" s="292" t="s">
        <v>308</v>
      </c>
      <c r="T9" s="292" t="s">
        <v>317</v>
      </c>
    </row>
    <row r="10" spans="1:20" s="294" customFormat="1" x14ac:dyDescent="0.25">
      <c r="A10" s="288" t="s">
        <v>234</v>
      </c>
      <c r="B10" s="289" t="s">
        <v>36</v>
      </c>
      <c r="C10" s="290" t="s">
        <v>150</v>
      </c>
      <c r="D10" s="291"/>
      <c r="E10" s="291" t="s">
        <v>304</v>
      </c>
      <c r="F10" s="331" t="s">
        <v>332</v>
      </c>
      <c r="G10" s="292" t="s">
        <v>307</v>
      </c>
      <c r="H10" s="293">
        <v>1</v>
      </c>
      <c r="I10" s="331" t="s">
        <v>308</v>
      </c>
      <c r="J10" s="292" t="s">
        <v>306</v>
      </c>
      <c r="K10" s="292" t="s">
        <v>308</v>
      </c>
      <c r="L10" s="292" t="s">
        <v>306</v>
      </c>
      <c r="M10" s="292" t="s">
        <v>322</v>
      </c>
      <c r="N10" s="292" t="s">
        <v>304</v>
      </c>
      <c r="O10" s="292" t="s">
        <v>332</v>
      </c>
      <c r="P10" s="292" t="s">
        <v>317</v>
      </c>
      <c r="Q10" s="292" t="s">
        <v>308</v>
      </c>
      <c r="R10" s="292" t="s">
        <v>317</v>
      </c>
      <c r="S10" s="292" t="s">
        <v>308</v>
      </c>
      <c r="T10" s="292" t="s">
        <v>317</v>
      </c>
    </row>
    <row r="11" spans="1:20" ht="16.2" thickBot="1" x14ac:dyDescent="0.3">
      <c r="A11" s="297"/>
      <c r="B11" s="137"/>
      <c r="C11" s="121"/>
      <c r="D11" s="227"/>
      <c r="E11" s="227"/>
      <c r="F11" s="328"/>
      <c r="G11" s="223"/>
      <c r="J11" s="219"/>
      <c r="K11" s="223"/>
      <c r="L11" s="223"/>
      <c r="M11" s="223"/>
      <c r="N11" s="223"/>
      <c r="O11" s="223"/>
      <c r="P11" s="223"/>
      <c r="Q11" s="223"/>
      <c r="R11" s="223"/>
      <c r="S11" s="223"/>
      <c r="T11" s="223"/>
    </row>
    <row r="12" spans="1:20" ht="16.2" thickBot="1" x14ac:dyDescent="0.3">
      <c r="A12" s="240"/>
      <c r="B12" s="240" t="s">
        <v>105</v>
      </c>
      <c r="C12" s="241" t="s">
        <v>230</v>
      </c>
      <c r="D12" s="242"/>
      <c r="E12" s="242"/>
      <c r="F12" s="246"/>
      <c r="G12" s="243"/>
      <c r="H12" s="262"/>
      <c r="I12" s="262"/>
      <c r="J12" s="263"/>
      <c r="K12" s="243"/>
      <c r="L12" s="243"/>
      <c r="M12" s="243"/>
      <c r="N12" s="243"/>
      <c r="O12" s="243"/>
      <c r="P12" s="243"/>
      <c r="Q12" s="243"/>
      <c r="R12" s="243"/>
      <c r="S12" s="243"/>
      <c r="T12" s="243"/>
    </row>
    <row r="13" spans="1:20" x14ac:dyDescent="0.25">
      <c r="A13" s="298"/>
      <c r="B13" s="137"/>
      <c r="C13" s="121"/>
      <c r="D13" s="227"/>
      <c r="E13" s="227"/>
      <c r="F13" s="328"/>
      <c r="G13" s="223"/>
      <c r="J13" s="219"/>
      <c r="K13" s="223"/>
      <c r="L13" s="223"/>
      <c r="M13" s="223"/>
      <c r="N13" s="223"/>
      <c r="O13" s="223"/>
      <c r="P13" s="223"/>
      <c r="Q13" s="223"/>
      <c r="R13" s="223"/>
      <c r="S13" s="223"/>
      <c r="T13" s="223"/>
    </row>
    <row r="14" spans="1:20" ht="18.75" customHeight="1" x14ac:dyDescent="0.25">
      <c r="A14" s="138" t="s">
        <v>235</v>
      </c>
      <c r="B14" s="139" t="s">
        <v>107</v>
      </c>
      <c r="C14" s="234" t="s">
        <v>108</v>
      </c>
      <c r="D14" s="225"/>
      <c r="E14" s="225" t="s">
        <v>303</v>
      </c>
      <c r="F14" s="332" t="s">
        <v>308</v>
      </c>
      <c r="G14" s="226" t="s">
        <v>306</v>
      </c>
      <c r="H14" s="264">
        <v>1</v>
      </c>
      <c r="I14" s="264" t="s">
        <v>316</v>
      </c>
      <c r="J14" s="226"/>
      <c r="K14" s="226" t="s">
        <v>308</v>
      </c>
      <c r="L14" s="226" t="s">
        <v>306</v>
      </c>
      <c r="M14" s="226" t="s">
        <v>322</v>
      </c>
      <c r="N14" s="226" t="s">
        <v>303</v>
      </c>
      <c r="O14" s="226" t="s">
        <v>308</v>
      </c>
      <c r="P14" s="292" t="s">
        <v>317</v>
      </c>
      <c r="Q14" s="292" t="s">
        <v>316</v>
      </c>
      <c r="R14" s="292"/>
      <c r="S14" s="226" t="s">
        <v>308</v>
      </c>
      <c r="T14" s="292" t="s">
        <v>317</v>
      </c>
    </row>
    <row r="15" spans="1:20" s="294" customFormat="1" ht="18.75" customHeight="1" x14ac:dyDescent="0.25">
      <c r="A15" s="288" t="s">
        <v>236</v>
      </c>
      <c r="B15" s="289" t="s">
        <v>36</v>
      </c>
      <c r="C15" s="290" t="s">
        <v>109</v>
      </c>
      <c r="D15" s="291"/>
      <c r="E15" s="291" t="s">
        <v>304</v>
      </c>
      <c r="F15" s="331" t="s">
        <v>332</v>
      </c>
      <c r="G15" s="292" t="s">
        <v>306</v>
      </c>
      <c r="H15" s="293">
        <v>1</v>
      </c>
      <c r="I15" s="331" t="s">
        <v>308</v>
      </c>
      <c r="J15" s="292" t="s">
        <v>306</v>
      </c>
      <c r="K15" s="292" t="s">
        <v>308</v>
      </c>
      <c r="L15" s="292" t="s">
        <v>306</v>
      </c>
      <c r="M15" s="296" t="s">
        <v>322</v>
      </c>
      <c r="N15" s="296" t="s">
        <v>303</v>
      </c>
      <c r="O15" s="296" t="s">
        <v>312</v>
      </c>
      <c r="P15" s="292" t="s">
        <v>317</v>
      </c>
      <c r="Q15" s="296" t="s">
        <v>310</v>
      </c>
      <c r="R15" s="292" t="s">
        <v>317</v>
      </c>
      <c r="S15" s="296" t="s">
        <v>330</v>
      </c>
      <c r="T15" s="292" t="s">
        <v>317</v>
      </c>
    </row>
    <row r="16" spans="1:20" ht="16.2" thickBot="1" x14ac:dyDescent="0.3">
      <c r="A16" s="297"/>
      <c r="B16" s="137"/>
      <c r="C16" s="149"/>
      <c r="D16" s="224"/>
      <c r="E16" s="224"/>
      <c r="F16" s="224"/>
      <c r="G16" s="223"/>
      <c r="K16" s="223"/>
      <c r="L16" s="223"/>
      <c r="M16" s="223"/>
      <c r="N16" s="223"/>
      <c r="O16" s="223"/>
      <c r="P16" s="223"/>
      <c r="Q16" s="223"/>
      <c r="R16" s="223"/>
      <c r="S16" s="223"/>
      <c r="T16" s="223"/>
    </row>
    <row r="17" spans="1:20" ht="16.2" thickBot="1" x14ac:dyDescent="0.3">
      <c r="A17" s="240"/>
      <c r="B17" s="240" t="s">
        <v>105</v>
      </c>
      <c r="C17" s="241" t="s">
        <v>229</v>
      </c>
      <c r="D17" s="242"/>
      <c r="E17" s="242"/>
      <c r="F17" s="333"/>
      <c r="G17" s="243"/>
      <c r="H17" s="262"/>
      <c r="I17" s="262"/>
      <c r="J17" s="263"/>
      <c r="K17" s="243"/>
      <c r="L17" s="243"/>
      <c r="M17" s="243"/>
      <c r="N17" s="243"/>
      <c r="O17" s="243"/>
      <c r="P17" s="243"/>
      <c r="Q17" s="243"/>
      <c r="R17" s="243"/>
      <c r="S17" s="243"/>
      <c r="T17" s="243"/>
    </row>
    <row r="18" spans="1:20" x14ac:dyDescent="0.25">
      <c r="A18" s="298"/>
      <c r="B18" s="137"/>
      <c r="C18" s="121"/>
      <c r="D18" s="227"/>
      <c r="E18" s="227"/>
      <c r="F18" s="328"/>
      <c r="G18" s="223"/>
      <c r="J18" s="219"/>
      <c r="K18" s="223"/>
      <c r="L18" s="223"/>
      <c r="M18" s="223"/>
      <c r="N18" s="223"/>
      <c r="O18" s="223"/>
      <c r="P18" s="223"/>
      <c r="Q18" s="223"/>
      <c r="R18" s="223"/>
      <c r="S18" s="223"/>
      <c r="T18" s="223"/>
    </row>
    <row r="19" spans="1:20" s="294" customFormat="1" x14ac:dyDescent="0.25">
      <c r="A19" s="288" t="s">
        <v>237</v>
      </c>
      <c r="B19" s="289" t="s">
        <v>107</v>
      </c>
      <c r="C19" s="290" t="s">
        <v>260</v>
      </c>
      <c r="D19" s="291"/>
      <c r="E19" s="291" t="s">
        <v>303</v>
      </c>
      <c r="F19" s="331" t="s">
        <v>308</v>
      </c>
      <c r="G19" s="292" t="s">
        <v>306</v>
      </c>
      <c r="H19" s="293">
        <v>1</v>
      </c>
      <c r="I19" s="293" t="s">
        <v>316</v>
      </c>
      <c r="J19" s="292"/>
      <c r="K19" s="292" t="s">
        <v>308</v>
      </c>
      <c r="L19" s="292" t="s">
        <v>306</v>
      </c>
      <c r="M19" s="292" t="s">
        <v>322</v>
      </c>
      <c r="N19" s="292" t="s">
        <v>303</v>
      </c>
      <c r="O19" s="292" t="s">
        <v>308</v>
      </c>
      <c r="P19" s="292" t="s">
        <v>317</v>
      </c>
      <c r="Q19" s="292" t="s">
        <v>316</v>
      </c>
      <c r="R19" s="292"/>
      <c r="S19" s="292" t="s">
        <v>308</v>
      </c>
      <c r="T19" s="292" t="s">
        <v>317</v>
      </c>
    </row>
    <row r="20" spans="1:20" x14ac:dyDescent="0.25">
      <c r="A20" s="138" t="s">
        <v>238</v>
      </c>
      <c r="B20" s="139" t="s">
        <v>36</v>
      </c>
      <c r="C20" s="234" t="s">
        <v>43</v>
      </c>
      <c r="D20" s="225"/>
      <c r="E20" s="225" t="s">
        <v>304</v>
      </c>
      <c r="F20" s="332" t="s">
        <v>332</v>
      </c>
      <c r="G20" s="226" t="s">
        <v>306</v>
      </c>
      <c r="H20" s="264">
        <v>1</v>
      </c>
      <c r="I20" s="332" t="s">
        <v>308</v>
      </c>
      <c r="J20" s="226" t="s">
        <v>306</v>
      </c>
      <c r="K20" s="226" t="s">
        <v>308</v>
      </c>
      <c r="L20" s="226" t="s">
        <v>306</v>
      </c>
      <c r="M20" s="226" t="s">
        <v>322</v>
      </c>
      <c r="N20" s="226" t="s">
        <v>303</v>
      </c>
      <c r="O20" s="226" t="s">
        <v>327</v>
      </c>
      <c r="P20" s="292" t="s">
        <v>317</v>
      </c>
      <c r="Q20" s="226" t="s">
        <v>327</v>
      </c>
      <c r="R20" s="292" t="s">
        <v>317</v>
      </c>
      <c r="S20" s="226" t="s">
        <v>328</v>
      </c>
      <c r="T20" s="292" t="s">
        <v>317</v>
      </c>
    </row>
    <row r="21" spans="1:20" ht="16.2" thickBot="1" x14ac:dyDescent="0.3">
      <c r="A21" s="297"/>
      <c r="B21" s="137"/>
      <c r="C21" s="121"/>
      <c r="D21" s="227"/>
      <c r="E21" s="227"/>
      <c r="F21" s="328"/>
      <c r="G21" s="223"/>
      <c r="J21" s="219"/>
      <c r="K21" s="223"/>
      <c r="L21" s="223"/>
      <c r="M21" s="223"/>
      <c r="N21" s="223"/>
      <c r="O21" s="223"/>
      <c r="P21" s="223"/>
      <c r="Q21" s="223"/>
      <c r="R21" s="223"/>
      <c r="S21" s="223"/>
      <c r="T21" s="223"/>
    </row>
    <row r="22" spans="1:20" ht="18.75" customHeight="1" thickBot="1" x14ac:dyDescent="0.3">
      <c r="A22" s="240"/>
      <c r="B22" s="240" t="s">
        <v>105</v>
      </c>
      <c r="C22" s="241" t="s">
        <v>266</v>
      </c>
      <c r="D22" s="244"/>
      <c r="E22" s="244"/>
      <c r="F22" s="244"/>
      <c r="G22" s="243"/>
      <c r="H22" s="262"/>
      <c r="I22" s="262"/>
      <c r="J22" s="263"/>
      <c r="K22" s="243"/>
      <c r="L22" s="243"/>
      <c r="M22" s="243"/>
      <c r="N22" s="243"/>
      <c r="O22" s="243"/>
      <c r="P22" s="243"/>
      <c r="Q22" s="243"/>
      <c r="R22" s="243"/>
      <c r="S22" s="243"/>
      <c r="T22" s="243"/>
    </row>
    <row r="23" spans="1:20" ht="18.75" customHeight="1" x14ac:dyDescent="0.25">
      <c r="A23" s="298"/>
      <c r="B23" s="137"/>
      <c r="C23" s="121"/>
      <c r="D23" s="222"/>
      <c r="E23" s="222"/>
      <c r="F23" s="222"/>
      <c r="G23" s="223"/>
      <c r="J23" s="219"/>
      <c r="K23" s="223"/>
      <c r="L23" s="223"/>
      <c r="M23" s="223"/>
      <c r="N23" s="223"/>
      <c r="O23" s="223"/>
      <c r="P23" s="223"/>
      <c r="Q23" s="223"/>
      <c r="R23" s="223"/>
      <c r="S23" s="223"/>
      <c r="T23" s="223"/>
    </row>
    <row r="24" spans="1:20" x14ac:dyDescent="0.25">
      <c r="A24" s="138" t="s">
        <v>239</v>
      </c>
      <c r="B24" s="139" t="s">
        <v>107</v>
      </c>
      <c r="C24" s="234" t="s">
        <v>5</v>
      </c>
      <c r="D24" s="225"/>
      <c r="E24" s="225" t="s">
        <v>303</v>
      </c>
      <c r="F24" s="332" t="s">
        <v>308</v>
      </c>
      <c r="G24" s="226" t="s">
        <v>306</v>
      </c>
      <c r="H24" s="264">
        <v>1</v>
      </c>
      <c r="I24" s="264" t="s">
        <v>316</v>
      </c>
      <c r="J24" s="264"/>
      <c r="K24" s="226" t="s">
        <v>308</v>
      </c>
      <c r="L24" s="226" t="s">
        <v>306</v>
      </c>
      <c r="M24" s="226" t="s">
        <v>322</v>
      </c>
      <c r="N24" s="226" t="s">
        <v>303</v>
      </c>
      <c r="O24" s="226" t="s">
        <v>318</v>
      </c>
      <c r="P24" s="226" t="s">
        <v>319</v>
      </c>
      <c r="Q24" s="226" t="s">
        <v>316</v>
      </c>
      <c r="R24" s="226"/>
      <c r="S24" s="226" t="s">
        <v>318</v>
      </c>
      <c r="T24" s="226" t="s">
        <v>319</v>
      </c>
    </row>
    <row r="25" spans="1:20" x14ac:dyDescent="0.25">
      <c r="A25" s="138" t="s">
        <v>262</v>
      </c>
      <c r="B25" s="139" t="s">
        <v>107</v>
      </c>
      <c r="C25" s="234" t="s">
        <v>122</v>
      </c>
      <c r="D25" s="225"/>
      <c r="E25" s="225" t="s">
        <v>303</v>
      </c>
      <c r="F25" s="332" t="s">
        <v>308</v>
      </c>
      <c r="G25" s="226" t="s">
        <v>306</v>
      </c>
      <c r="H25" s="264">
        <v>1</v>
      </c>
      <c r="I25" s="264" t="s">
        <v>316</v>
      </c>
      <c r="J25" s="266"/>
      <c r="K25" s="226" t="s">
        <v>308</v>
      </c>
      <c r="L25" s="226" t="s">
        <v>306</v>
      </c>
      <c r="M25" s="226" t="s">
        <v>322</v>
      </c>
      <c r="N25" s="226" t="s">
        <v>303</v>
      </c>
      <c r="O25" s="226" t="s">
        <v>318</v>
      </c>
      <c r="P25" s="226" t="s">
        <v>319</v>
      </c>
      <c r="Q25" s="226" t="s">
        <v>316</v>
      </c>
      <c r="R25" s="226"/>
      <c r="S25" s="226" t="s">
        <v>318</v>
      </c>
      <c r="T25" s="226" t="s">
        <v>319</v>
      </c>
    </row>
    <row r="26" spans="1:20" ht="16.2" thickBot="1" x14ac:dyDescent="0.3">
      <c r="A26" s="297"/>
      <c r="B26" s="137"/>
      <c r="C26" s="121"/>
      <c r="D26" s="227"/>
      <c r="E26" s="227"/>
      <c r="F26" s="328"/>
      <c r="G26" s="223"/>
      <c r="J26" s="219"/>
      <c r="K26" s="223"/>
      <c r="L26" s="223"/>
      <c r="M26" s="223"/>
      <c r="N26" s="223"/>
      <c r="O26" s="223"/>
      <c r="P26" s="223"/>
      <c r="Q26" s="223"/>
      <c r="R26" s="223"/>
      <c r="S26" s="223"/>
      <c r="T26" s="223"/>
    </row>
    <row r="27" spans="1:20" ht="16.2" thickBot="1" x14ac:dyDescent="0.3">
      <c r="A27" s="240"/>
      <c r="B27" s="240" t="s">
        <v>105</v>
      </c>
      <c r="C27" s="241" t="s">
        <v>225</v>
      </c>
      <c r="D27" s="242"/>
      <c r="E27" s="242"/>
      <c r="F27" s="246"/>
      <c r="G27" s="243"/>
      <c r="H27" s="262"/>
      <c r="I27" s="262"/>
      <c r="J27" s="263"/>
      <c r="K27" s="243"/>
      <c r="L27" s="243"/>
      <c r="M27" s="243"/>
      <c r="N27" s="243"/>
      <c r="O27" s="243"/>
      <c r="P27" s="243"/>
      <c r="Q27" s="243"/>
      <c r="R27" s="243"/>
      <c r="S27" s="243"/>
      <c r="T27" s="243"/>
    </row>
    <row r="28" spans="1:20" x14ac:dyDescent="0.25">
      <c r="A28" s="182"/>
      <c r="B28" s="182"/>
      <c r="C28" s="213" t="s">
        <v>275</v>
      </c>
      <c r="D28" s="227"/>
      <c r="E28" s="227"/>
      <c r="F28" s="328"/>
      <c r="G28" s="223"/>
      <c r="J28" s="219"/>
      <c r="K28" s="223"/>
      <c r="L28" s="223"/>
      <c r="M28" s="223"/>
      <c r="N28" s="223"/>
      <c r="O28" s="223"/>
      <c r="P28" s="223"/>
      <c r="Q28" s="223"/>
      <c r="R28" s="223"/>
      <c r="S28" s="223"/>
      <c r="T28" s="223"/>
    </row>
    <row r="29" spans="1:20" x14ac:dyDescent="0.25">
      <c r="A29" s="182"/>
      <c r="B29" s="182"/>
      <c r="C29" s="213"/>
      <c r="D29" s="227"/>
      <c r="E29" s="227"/>
      <c r="F29" s="328"/>
      <c r="G29" s="223"/>
      <c r="J29" s="219"/>
      <c r="K29" s="223"/>
      <c r="L29" s="223"/>
      <c r="M29" s="223"/>
      <c r="N29" s="223"/>
      <c r="O29" s="223"/>
      <c r="P29" s="223"/>
      <c r="Q29" s="223"/>
      <c r="R29" s="223"/>
      <c r="S29" s="223"/>
      <c r="T29" s="223"/>
    </row>
    <row r="30" spans="1:20" s="285" customFormat="1" x14ac:dyDescent="0.25">
      <c r="A30" s="251"/>
      <c r="B30" s="137"/>
      <c r="C30" s="214" t="s">
        <v>214</v>
      </c>
      <c r="D30" s="228"/>
      <c r="E30" s="224"/>
      <c r="F30" s="224"/>
      <c r="G30" s="223"/>
      <c r="H30" s="218"/>
      <c r="I30" s="218"/>
      <c r="J30" s="218"/>
      <c r="K30" s="223"/>
      <c r="L30" s="223"/>
      <c r="M30" s="223"/>
      <c r="N30" s="223"/>
      <c r="O30" s="223"/>
      <c r="P30" s="223"/>
      <c r="Q30" s="223"/>
      <c r="R30" s="223"/>
      <c r="S30" s="223"/>
      <c r="T30" s="223"/>
    </row>
    <row r="31" spans="1:20" s="285" customFormat="1" ht="28.5" customHeight="1" x14ac:dyDescent="0.25">
      <c r="A31" s="138" t="s">
        <v>253</v>
      </c>
      <c r="B31" s="139" t="s">
        <v>107</v>
      </c>
      <c r="C31" s="234" t="s">
        <v>273</v>
      </c>
      <c r="D31" s="225" t="s">
        <v>331</v>
      </c>
      <c r="E31" s="225"/>
      <c r="F31" s="332"/>
      <c r="G31" s="226"/>
      <c r="H31" s="226"/>
      <c r="I31" s="226"/>
      <c r="J31" s="226"/>
      <c r="K31" s="226"/>
      <c r="L31" s="226"/>
      <c r="M31" s="287"/>
      <c r="N31" s="226"/>
      <c r="O31" s="226"/>
      <c r="P31" s="226"/>
      <c r="Q31" s="226"/>
      <c r="R31" s="226"/>
      <c r="S31" s="226"/>
      <c r="T31" s="226"/>
    </row>
    <row r="32" spans="1:20" s="285" customFormat="1" x14ac:dyDescent="0.25">
      <c r="A32" s="281" t="s">
        <v>254</v>
      </c>
      <c r="B32" s="282" t="s">
        <v>36</v>
      </c>
      <c r="C32" s="286" t="s">
        <v>125</v>
      </c>
      <c r="D32" s="283"/>
      <c r="E32" s="283" t="s">
        <v>304</v>
      </c>
      <c r="F32" s="334" t="s">
        <v>332</v>
      </c>
      <c r="G32" s="284" t="s">
        <v>306</v>
      </c>
      <c r="H32" s="284">
        <v>1</v>
      </c>
      <c r="I32" s="334" t="s">
        <v>308</v>
      </c>
      <c r="J32" s="284" t="s">
        <v>306</v>
      </c>
      <c r="K32" s="335" t="s">
        <v>308</v>
      </c>
      <c r="L32" s="284" t="s">
        <v>306</v>
      </c>
      <c r="M32" s="226" t="s">
        <v>322</v>
      </c>
      <c r="N32" s="284" t="s">
        <v>303</v>
      </c>
      <c r="O32" s="284" t="s">
        <v>318</v>
      </c>
      <c r="P32" s="292" t="s">
        <v>317</v>
      </c>
      <c r="Q32" s="284" t="s">
        <v>318</v>
      </c>
      <c r="R32" s="284" t="s">
        <v>321</v>
      </c>
      <c r="S32" s="284" t="s">
        <v>318</v>
      </c>
      <c r="T32" s="292" t="s">
        <v>317</v>
      </c>
    </row>
    <row r="33" spans="1:20" s="285" customFormat="1" x14ac:dyDescent="0.25">
      <c r="A33" s="253"/>
      <c r="B33" s="182" t="s">
        <v>31</v>
      </c>
      <c r="C33" s="212"/>
      <c r="D33" s="227"/>
      <c r="E33" s="227"/>
      <c r="F33" s="224"/>
      <c r="G33" s="223"/>
      <c r="H33" s="229"/>
      <c r="I33" s="229"/>
      <c r="J33" s="229"/>
      <c r="K33" s="223"/>
      <c r="L33" s="223"/>
      <c r="M33" s="223"/>
      <c r="N33" s="223"/>
      <c r="O33" s="223"/>
      <c r="P33" s="223"/>
      <c r="Q33" s="223"/>
      <c r="R33" s="223"/>
      <c r="S33" s="223"/>
      <c r="T33" s="223"/>
    </row>
    <row r="34" spans="1:20" s="271" customFormat="1" x14ac:dyDescent="0.25">
      <c r="A34" s="251"/>
      <c r="B34" s="235"/>
      <c r="C34" s="214" t="s">
        <v>257</v>
      </c>
      <c r="D34" s="228"/>
      <c r="E34" s="224"/>
      <c r="F34" s="224"/>
      <c r="G34" s="224"/>
      <c r="H34" s="220"/>
      <c r="I34" s="220"/>
      <c r="J34" s="220"/>
      <c r="K34" s="224"/>
      <c r="L34" s="224"/>
      <c r="M34" s="224"/>
      <c r="N34" s="224"/>
      <c r="O34" s="224"/>
      <c r="P34" s="224"/>
      <c r="Q34" s="224"/>
      <c r="R34" s="224"/>
      <c r="S34" s="224"/>
      <c r="T34" s="224"/>
    </row>
    <row r="35" spans="1:20" s="271" customFormat="1" ht="27.6" x14ac:dyDescent="0.25">
      <c r="A35" s="138" t="s">
        <v>240</v>
      </c>
      <c r="B35" s="139" t="s">
        <v>107</v>
      </c>
      <c r="C35" s="234" t="s">
        <v>272</v>
      </c>
      <c r="D35" s="225"/>
      <c r="E35" s="225" t="s">
        <v>303</v>
      </c>
      <c r="F35" s="332" t="s">
        <v>308</v>
      </c>
      <c r="G35" s="226" t="s">
        <v>306</v>
      </c>
      <c r="H35" s="264">
        <v>1</v>
      </c>
      <c r="I35" s="264" t="s">
        <v>316</v>
      </c>
      <c r="J35" s="265"/>
      <c r="K35" s="226" t="s">
        <v>308</v>
      </c>
      <c r="L35" s="226" t="s">
        <v>306</v>
      </c>
      <c r="M35" s="226" t="s">
        <v>322</v>
      </c>
      <c r="N35" s="226" t="s">
        <v>303</v>
      </c>
      <c r="O35" s="226" t="s">
        <v>325</v>
      </c>
      <c r="P35" s="226" t="s">
        <v>326</v>
      </c>
      <c r="Q35" s="226" t="s">
        <v>316</v>
      </c>
      <c r="R35" s="226"/>
      <c r="S35" s="226" t="s">
        <v>325</v>
      </c>
      <c r="T35" s="226" t="s">
        <v>326</v>
      </c>
    </row>
    <row r="36" spans="1:20" s="271" customFormat="1" x14ac:dyDescent="0.25">
      <c r="A36" s="138" t="s">
        <v>241</v>
      </c>
      <c r="B36" s="139" t="s">
        <v>36</v>
      </c>
      <c r="C36" s="234" t="s">
        <v>271</v>
      </c>
      <c r="D36" s="225"/>
      <c r="E36" s="225" t="s">
        <v>303</v>
      </c>
      <c r="F36" s="332" t="s">
        <v>308</v>
      </c>
      <c r="G36" s="226" t="s">
        <v>306</v>
      </c>
      <c r="H36" s="264">
        <v>1</v>
      </c>
      <c r="I36" s="264" t="s">
        <v>316</v>
      </c>
      <c r="J36" s="265"/>
      <c r="K36" s="226" t="s">
        <v>308</v>
      </c>
      <c r="L36" s="226" t="s">
        <v>306</v>
      </c>
      <c r="M36" s="226" t="s">
        <v>322</v>
      </c>
      <c r="N36" s="284" t="s">
        <v>303</v>
      </c>
      <c r="O36" s="284" t="s">
        <v>318</v>
      </c>
      <c r="P36" s="292" t="s">
        <v>317</v>
      </c>
      <c r="Q36" s="284" t="s">
        <v>316</v>
      </c>
      <c r="R36" s="226"/>
      <c r="S36" s="284" t="s">
        <v>318</v>
      </c>
      <c r="T36" s="292" t="s">
        <v>317</v>
      </c>
    </row>
    <row r="37" spans="1:20" ht="16.2" thickBot="1" x14ac:dyDescent="0.3">
      <c r="A37" s="297"/>
      <c r="B37" s="137"/>
      <c r="C37" s="149"/>
      <c r="D37" s="227"/>
      <c r="E37" s="227"/>
      <c r="F37" s="224"/>
      <c r="G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</row>
    <row r="38" spans="1:20" ht="16.2" thickBot="1" x14ac:dyDescent="0.3">
      <c r="A38" s="240"/>
      <c r="B38" s="254" t="s">
        <v>105</v>
      </c>
      <c r="C38" s="245" t="s">
        <v>231</v>
      </c>
      <c r="D38" s="242"/>
      <c r="E38" s="242"/>
      <c r="F38" s="246"/>
      <c r="G38" s="243"/>
      <c r="H38" s="262"/>
      <c r="I38" s="262"/>
      <c r="J38" s="262"/>
      <c r="K38" s="243"/>
      <c r="L38" s="243"/>
      <c r="M38" s="243"/>
      <c r="N38" s="243"/>
      <c r="O38" s="243"/>
      <c r="P38" s="243"/>
      <c r="Q38" s="243"/>
      <c r="R38" s="243"/>
      <c r="S38" s="243"/>
      <c r="T38" s="243"/>
    </row>
    <row r="39" spans="1:20" x14ac:dyDescent="0.25">
      <c r="A39" s="137"/>
      <c r="B39" s="253"/>
      <c r="C39" s="121" t="s">
        <v>38</v>
      </c>
      <c r="D39" s="227"/>
      <c r="E39" s="227"/>
      <c r="F39" s="224"/>
      <c r="G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</row>
    <row r="40" spans="1:20" x14ac:dyDescent="0.25">
      <c r="A40" s="251"/>
      <c r="B40" s="256"/>
      <c r="C40" s="255" t="s">
        <v>276</v>
      </c>
      <c r="D40" s="230"/>
      <c r="E40" s="230"/>
      <c r="F40" s="231"/>
      <c r="G40" s="223"/>
      <c r="K40" s="223"/>
      <c r="L40" s="223"/>
      <c r="M40" s="223"/>
      <c r="N40" s="223"/>
      <c r="O40" s="223"/>
      <c r="P40" s="223"/>
      <c r="Q40" s="223"/>
      <c r="R40" s="223"/>
      <c r="S40" s="223"/>
      <c r="T40" s="223"/>
    </row>
    <row r="41" spans="1:20" x14ac:dyDescent="0.25">
      <c r="A41" s="138" t="s">
        <v>258</v>
      </c>
      <c r="B41" s="139" t="s">
        <v>36</v>
      </c>
      <c r="C41" s="236" t="s">
        <v>255</v>
      </c>
      <c r="D41" s="225"/>
      <c r="E41" s="225" t="s">
        <v>304</v>
      </c>
      <c r="F41" s="332" t="s">
        <v>332</v>
      </c>
      <c r="G41" s="226" t="s">
        <v>306</v>
      </c>
      <c r="H41" s="264">
        <v>1</v>
      </c>
      <c r="I41" s="264" t="s">
        <v>316</v>
      </c>
      <c r="J41" s="264"/>
      <c r="K41" s="226" t="s">
        <v>308</v>
      </c>
      <c r="L41" s="226" t="s">
        <v>306</v>
      </c>
      <c r="M41" s="226" t="s">
        <v>322</v>
      </c>
      <c r="N41" s="226" t="s">
        <v>303</v>
      </c>
      <c r="O41" s="226" t="s">
        <v>323</v>
      </c>
      <c r="P41" s="270" t="s">
        <v>313</v>
      </c>
      <c r="Q41" s="226" t="s">
        <v>316</v>
      </c>
      <c r="R41" s="226"/>
      <c r="S41" s="226" t="s">
        <v>323</v>
      </c>
      <c r="T41" s="226" t="s">
        <v>313</v>
      </c>
    </row>
    <row r="42" spans="1:20" ht="31.2" x14ac:dyDescent="0.25">
      <c r="A42" s="138" t="s">
        <v>301</v>
      </c>
      <c r="B42" s="238" t="s">
        <v>36</v>
      </c>
      <c r="C42" s="236" t="s">
        <v>302</v>
      </c>
      <c r="D42" s="225"/>
      <c r="E42" s="225" t="s">
        <v>304</v>
      </c>
      <c r="F42" s="332" t="s">
        <v>332</v>
      </c>
      <c r="G42" s="226" t="s">
        <v>306</v>
      </c>
      <c r="H42" s="226">
        <v>1</v>
      </c>
      <c r="I42" s="264" t="s">
        <v>316</v>
      </c>
      <c r="J42" s="226"/>
      <c r="K42" s="226" t="s">
        <v>308</v>
      </c>
      <c r="L42" s="226" t="s">
        <v>306</v>
      </c>
      <c r="M42" s="226" t="s">
        <v>322</v>
      </c>
      <c r="N42" s="226" t="s">
        <v>303</v>
      </c>
      <c r="O42" s="226" t="s">
        <v>325</v>
      </c>
      <c r="P42" s="226" t="s">
        <v>326</v>
      </c>
      <c r="Q42" s="226" t="s">
        <v>316</v>
      </c>
      <c r="R42" s="226"/>
      <c r="S42" s="226" t="s">
        <v>325</v>
      </c>
      <c r="T42" s="226" t="s">
        <v>329</v>
      </c>
    </row>
    <row r="43" spans="1:20" x14ac:dyDescent="0.25">
      <c r="A43" s="138"/>
      <c r="B43" s="139" t="s">
        <v>36</v>
      </c>
      <c r="C43" s="237" t="s">
        <v>41</v>
      </c>
      <c r="D43" s="225" t="s">
        <v>309</v>
      </c>
      <c r="E43" s="225"/>
      <c r="F43" s="332"/>
      <c r="G43" s="226"/>
      <c r="H43" s="264"/>
      <c r="I43" s="264"/>
      <c r="J43" s="264"/>
      <c r="K43" s="226"/>
      <c r="L43" s="226"/>
      <c r="M43" s="226"/>
      <c r="N43" s="226"/>
      <c r="O43" s="226"/>
      <c r="P43" s="226"/>
      <c r="Q43" s="226"/>
      <c r="R43" s="226"/>
      <c r="S43" s="226"/>
      <c r="T43" s="226"/>
    </row>
    <row r="44" spans="1:20" ht="16.2" thickBot="1" x14ac:dyDescent="0.3">
      <c r="A44" s="138"/>
      <c r="B44" s="142"/>
      <c r="C44" s="111"/>
      <c r="D44" s="336"/>
      <c r="E44" s="336"/>
      <c r="F44" s="337"/>
      <c r="G44" s="223"/>
    </row>
    <row r="45" spans="1:20" s="217" customFormat="1" ht="18.600000000000001" thickBot="1" x14ac:dyDescent="0.3">
      <c r="A45" s="326"/>
      <c r="B45" s="327"/>
      <c r="C45" s="257"/>
      <c r="D45" s="312" t="s">
        <v>277</v>
      </c>
      <c r="E45" s="312"/>
      <c r="F45" s="312"/>
      <c r="G45" s="312"/>
      <c r="H45" s="312"/>
      <c r="I45" s="312"/>
      <c r="J45" s="312"/>
      <c r="K45" s="312"/>
      <c r="L45" s="313"/>
      <c r="M45" s="314" t="s">
        <v>278</v>
      </c>
      <c r="N45" s="315"/>
      <c r="O45" s="315"/>
      <c r="P45" s="315"/>
      <c r="Q45" s="315"/>
      <c r="R45" s="315"/>
      <c r="S45" s="315"/>
      <c r="T45" s="316"/>
    </row>
    <row r="46" spans="1:20" s="271" customFormat="1" ht="65.400000000000006" customHeight="1" thickBot="1" x14ac:dyDescent="0.3">
      <c r="A46" s="317" t="s">
        <v>297</v>
      </c>
      <c r="B46" s="318"/>
      <c r="C46" s="318"/>
      <c r="D46" s="305" t="s">
        <v>279</v>
      </c>
      <c r="E46" s="306"/>
      <c r="F46" s="306"/>
      <c r="G46" s="306"/>
      <c r="H46" s="306"/>
      <c r="I46" s="306"/>
      <c r="J46" s="307"/>
      <c r="K46" s="308" t="s">
        <v>280</v>
      </c>
      <c r="L46" s="309"/>
      <c r="M46" s="305" t="s">
        <v>279</v>
      </c>
      <c r="N46" s="306"/>
      <c r="O46" s="306"/>
      <c r="P46" s="306"/>
      <c r="Q46" s="306"/>
      <c r="R46" s="307"/>
      <c r="S46" s="308" t="s">
        <v>280</v>
      </c>
      <c r="T46" s="309"/>
    </row>
    <row r="47" spans="1:20" ht="36" customHeight="1" thickBot="1" x14ac:dyDescent="0.3">
      <c r="A47" s="328"/>
      <c r="B47" s="221"/>
      <c r="C47" s="221"/>
      <c r="D47" s="305" t="s">
        <v>281</v>
      </c>
      <c r="E47" s="306"/>
      <c r="F47" s="306"/>
      <c r="G47" s="306"/>
      <c r="H47" s="307"/>
      <c r="I47" s="310" t="s">
        <v>282</v>
      </c>
      <c r="J47" s="311"/>
      <c r="K47" s="308" t="s">
        <v>283</v>
      </c>
      <c r="L47" s="309"/>
      <c r="M47" s="305" t="s">
        <v>281</v>
      </c>
      <c r="N47" s="306"/>
      <c r="O47" s="306"/>
      <c r="P47" s="307"/>
      <c r="Q47" s="310" t="s">
        <v>282</v>
      </c>
      <c r="R47" s="311"/>
      <c r="S47" s="308" t="s">
        <v>283</v>
      </c>
      <c r="T47" s="309"/>
    </row>
    <row r="48" spans="1:20" ht="73.349999999999994" customHeight="1" thickBot="1" x14ac:dyDescent="0.3">
      <c r="A48" s="259" t="s">
        <v>284</v>
      </c>
      <c r="B48" s="329" t="s">
        <v>285</v>
      </c>
      <c r="C48" s="258" t="s">
        <v>299</v>
      </c>
      <c r="D48" s="259" t="s">
        <v>286</v>
      </c>
      <c r="E48" s="259" t="s">
        <v>287</v>
      </c>
      <c r="F48" s="260" t="s">
        <v>291</v>
      </c>
      <c r="G48" s="259" t="s">
        <v>288</v>
      </c>
      <c r="H48" s="259" t="s">
        <v>289</v>
      </c>
      <c r="I48" s="260" t="s">
        <v>290</v>
      </c>
      <c r="J48" s="261" t="s">
        <v>288</v>
      </c>
      <c r="K48" s="260" t="s">
        <v>291</v>
      </c>
      <c r="L48" s="259" t="s">
        <v>292</v>
      </c>
      <c r="M48" s="259" t="s">
        <v>293</v>
      </c>
      <c r="N48" s="259" t="s">
        <v>287</v>
      </c>
      <c r="O48" s="260" t="s">
        <v>294</v>
      </c>
      <c r="P48" s="259" t="s">
        <v>292</v>
      </c>
      <c r="Q48" s="260" t="s">
        <v>290</v>
      </c>
      <c r="R48" s="261" t="s">
        <v>288</v>
      </c>
      <c r="S48" s="260" t="s">
        <v>295</v>
      </c>
      <c r="T48" s="259" t="s">
        <v>292</v>
      </c>
    </row>
    <row r="49" spans="1:20" ht="16.2" thickBot="1" x14ac:dyDescent="0.3">
      <c r="A49" s="247"/>
      <c r="B49" s="248"/>
      <c r="C49" s="249"/>
      <c r="D49" s="227"/>
      <c r="E49" s="227"/>
      <c r="F49" s="328"/>
      <c r="G49" s="223"/>
    </row>
    <row r="50" spans="1:20" ht="16.2" thickBot="1" x14ac:dyDescent="0.3">
      <c r="A50" s="240"/>
      <c r="B50" s="240" t="s">
        <v>105</v>
      </c>
      <c r="C50" s="241" t="s">
        <v>267</v>
      </c>
      <c r="D50" s="242"/>
      <c r="E50" s="242"/>
      <c r="F50" s="246"/>
      <c r="G50" s="243"/>
      <c r="H50" s="262"/>
      <c r="I50" s="262"/>
      <c r="J50" s="262"/>
      <c r="K50" s="243"/>
      <c r="L50" s="243"/>
      <c r="M50" s="243"/>
      <c r="N50" s="243"/>
      <c r="O50" s="243"/>
      <c r="P50" s="243"/>
      <c r="Q50" s="243"/>
      <c r="R50" s="243"/>
      <c r="S50" s="243"/>
      <c r="T50" s="243"/>
    </row>
    <row r="51" spans="1:20" x14ac:dyDescent="0.25">
      <c r="A51" s="298"/>
      <c r="B51" s="137"/>
      <c r="C51" s="121"/>
      <c r="D51" s="227"/>
      <c r="E51" s="227"/>
      <c r="F51" s="328"/>
      <c r="G51" s="223"/>
      <c r="K51" s="223"/>
      <c r="L51" s="223"/>
      <c r="M51" s="223"/>
      <c r="N51" s="223"/>
      <c r="O51" s="223"/>
      <c r="P51" s="223"/>
      <c r="Q51" s="223"/>
      <c r="R51" s="223"/>
      <c r="S51" s="223"/>
      <c r="T51" s="223"/>
    </row>
    <row r="52" spans="1:20" x14ac:dyDescent="0.25">
      <c r="A52" s="138" t="s">
        <v>242</v>
      </c>
      <c r="B52" s="139" t="s">
        <v>36</v>
      </c>
      <c r="C52" s="234" t="s">
        <v>122</v>
      </c>
      <c r="D52" s="225"/>
      <c r="E52" s="225" t="s">
        <v>304</v>
      </c>
      <c r="F52" s="332" t="s">
        <v>310</v>
      </c>
      <c r="G52" s="226"/>
      <c r="H52" s="264">
        <v>1</v>
      </c>
      <c r="I52" s="264" t="s">
        <v>316</v>
      </c>
      <c r="J52" s="264"/>
      <c r="K52" s="226" t="s">
        <v>314</v>
      </c>
      <c r="L52" s="226"/>
      <c r="M52" s="226" t="s">
        <v>322</v>
      </c>
      <c r="N52" s="226" t="s">
        <v>304</v>
      </c>
      <c r="O52" s="226" t="s">
        <v>312</v>
      </c>
      <c r="P52" s="226"/>
      <c r="Q52" s="226" t="s">
        <v>316</v>
      </c>
      <c r="R52" s="226"/>
      <c r="S52" s="226" t="s">
        <v>314</v>
      </c>
      <c r="T52" s="226"/>
    </row>
    <row r="53" spans="1:20" ht="32.25" customHeight="1" x14ac:dyDescent="0.25">
      <c r="A53" s="138" t="s">
        <v>261</v>
      </c>
      <c r="B53" s="139" t="s">
        <v>36</v>
      </c>
      <c r="C53" s="234" t="s">
        <v>5</v>
      </c>
      <c r="D53" s="225"/>
      <c r="E53" s="225" t="s">
        <v>304</v>
      </c>
      <c r="F53" s="332" t="s">
        <v>311</v>
      </c>
      <c r="G53" s="226" t="s">
        <v>306</v>
      </c>
      <c r="H53" s="264">
        <v>1</v>
      </c>
      <c r="I53" s="264" t="s">
        <v>316</v>
      </c>
      <c r="J53" s="264"/>
      <c r="K53" s="226" t="s">
        <v>308</v>
      </c>
      <c r="L53" s="226" t="s">
        <v>306</v>
      </c>
      <c r="M53" s="226" t="s">
        <v>322</v>
      </c>
      <c r="N53" s="226" t="s">
        <v>304</v>
      </c>
      <c r="O53" s="226" t="s">
        <v>312</v>
      </c>
      <c r="P53" s="226"/>
      <c r="Q53" s="226" t="s">
        <v>316</v>
      </c>
      <c r="R53" s="226"/>
      <c r="S53" s="226" t="s">
        <v>308</v>
      </c>
      <c r="T53" s="226" t="s">
        <v>319</v>
      </c>
    </row>
    <row r="54" spans="1:20" s="285" customFormat="1" ht="16.2" thickBot="1" x14ac:dyDescent="0.3">
      <c r="A54" s="297"/>
      <c r="B54" s="137"/>
      <c r="C54" s="121"/>
      <c r="D54" s="228"/>
      <c r="E54" s="224"/>
      <c r="F54" s="224"/>
      <c r="G54" s="223"/>
      <c r="H54" s="229"/>
      <c r="I54" s="229"/>
      <c r="J54" s="229"/>
      <c r="K54" s="223"/>
      <c r="L54" s="223"/>
      <c r="M54" s="223"/>
      <c r="N54" s="223"/>
      <c r="O54" s="223"/>
      <c r="P54" s="223"/>
      <c r="Q54" s="223"/>
      <c r="R54" s="223"/>
      <c r="S54" s="223"/>
      <c r="T54" s="223"/>
    </row>
    <row r="55" spans="1:20" s="285" customFormat="1" ht="16.2" thickBot="1" x14ac:dyDescent="0.3">
      <c r="A55" s="240"/>
      <c r="B55" s="240" t="s">
        <v>105</v>
      </c>
      <c r="C55" s="241" t="s">
        <v>228</v>
      </c>
      <c r="D55" s="250"/>
      <c r="E55" s="246"/>
      <c r="F55" s="246"/>
      <c r="G55" s="243"/>
      <c r="H55" s="269"/>
      <c r="I55" s="269"/>
      <c r="J55" s="269"/>
      <c r="K55" s="243"/>
      <c r="L55" s="243"/>
      <c r="M55" s="243"/>
      <c r="N55" s="243"/>
      <c r="O55" s="243"/>
      <c r="P55" s="243"/>
      <c r="Q55" s="243"/>
      <c r="R55" s="243"/>
      <c r="S55" s="243"/>
      <c r="T55" s="243"/>
    </row>
    <row r="56" spans="1:20" s="285" customFormat="1" x14ac:dyDescent="0.25">
      <c r="A56" s="298"/>
      <c r="B56" s="137"/>
      <c r="C56" s="121"/>
      <c r="D56" s="228"/>
      <c r="E56" s="224"/>
      <c r="F56" s="224"/>
      <c r="G56" s="223"/>
      <c r="H56" s="229"/>
      <c r="I56" s="229"/>
      <c r="J56" s="229"/>
      <c r="K56" s="223"/>
      <c r="L56" s="223"/>
      <c r="M56" s="223"/>
      <c r="N56" s="223"/>
      <c r="O56" s="223"/>
      <c r="P56" s="223"/>
      <c r="Q56" s="223"/>
      <c r="R56" s="223"/>
      <c r="S56" s="223"/>
      <c r="T56" s="223"/>
    </row>
    <row r="57" spans="1:20" s="285" customFormat="1" ht="41.4" x14ac:dyDescent="0.25">
      <c r="A57" s="138" t="s">
        <v>243</v>
      </c>
      <c r="B57" s="139" t="s">
        <v>107</v>
      </c>
      <c r="C57" s="234" t="s">
        <v>123</v>
      </c>
      <c r="D57" s="225"/>
      <c r="E57" s="225" t="s">
        <v>303</v>
      </c>
      <c r="F57" s="332" t="s">
        <v>308</v>
      </c>
      <c r="G57" s="226" t="s">
        <v>306</v>
      </c>
      <c r="H57" s="226">
        <v>1</v>
      </c>
      <c r="I57" s="264" t="s">
        <v>316</v>
      </c>
      <c r="J57" s="226"/>
      <c r="K57" s="226" t="s">
        <v>308</v>
      </c>
      <c r="L57" s="226" t="s">
        <v>306</v>
      </c>
      <c r="M57" s="226" t="s">
        <v>322</v>
      </c>
      <c r="N57" s="226" t="s">
        <v>303</v>
      </c>
      <c r="O57" s="226" t="s">
        <v>320</v>
      </c>
      <c r="P57" s="292" t="s">
        <v>317</v>
      </c>
      <c r="Q57" s="292" t="s">
        <v>316</v>
      </c>
      <c r="R57" s="292"/>
      <c r="S57" s="226" t="s">
        <v>320</v>
      </c>
      <c r="T57" s="292" t="s">
        <v>317</v>
      </c>
    </row>
    <row r="58" spans="1:20" s="285" customFormat="1" ht="41.4" x14ac:dyDescent="0.25">
      <c r="A58" s="138" t="s">
        <v>244</v>
      </c>
      <c r="B58" s="139" t="s">
        <v>36</v>
      </c>
      <c r="C58" s="234" t="s">
        <v>50</v>
      </c>
      <c r="D58" s="225"/>
      <c r="E58" s="225" t="s">
        <v>304</v>
      </c>
      <c r="F58" s="332" t="s">
        <v>332</v>
      </c>
      <c r="G58" s="226" t="s">
        <v>306</v>
      </c>
      <c r="H58" s="226">
        <v>1</v>
      </c>
      <c r="I58" s="332" t="s">
        <v>308</v>
      </c>
      <c r="J58" s="226" t="s">
        <v>306</v>
      </c>
      <c r="K58" s="226" t="s">
        <v>308</v>
      </c>
      <c r="L58" s="226" t="s">
        <v>306</v>
      </c>
      <c r="M58" s="226" t="s">
        <v>322</v>
      </c>
      <c r="N58" s="226" t="s">
        <v>303</v>
      </c>
      <c r="O58" s="226" t="s">
        <v>320</v>
      </c>
      <c r="P58" s="292" t="s">
        <v>317</v>
      </c>
      <c r="Q58" s="226" t="s">
        <v>320</v>
      </c>
      <c r="R58" s="292" t="s">
        <v>317</v>
      </c>
      <c r="S58" s="226" t="s">
        <v>320</v>
      </c>
      <c r="T58" s="292" t="s">
        <v>317</v>
      </c>
    </row>
    <row r="59" spans="1:20" s="285" customFormat="1" ht="16.2" thickBot="1" x14ac:dyDescent="0.3">
      <c r="A59" s="297"/>
      <c r="B59" s="137"/>
      <c r="C59" s="149"/>
      <c r="D59" s="227"/>
      <c r="E59" s="227"/>
      <c r="F59" s="224"/>
      <c r="G59" s="223"/>
      <c r="H59" s="229"/>
      <c r="I59" s="229"/>
      <c r="J59" s="229"/>
      <c r="K59" s="223"/>
      <c r="L59" s="223"/>
      <c r="M59" s="223"/>
      <c r="N59" s="223"/>
      <c r="O59" s="223"/>
      <c r="P59" s="223"/>
      <c r="Q59" s="223"/>
      <c r="R59" s="223"/>
      <c r="S59" s="223"/>
      <c r="T59" s="223"/>
    </row>
    <row r="60" spans="1:20" s="285" customFormat="1" ht="16.2" thickBot="1" x14ac:dyDescent="0.3">
      <c r="A60" s="240"/>
      <c r="B60" s="240" t="s">
        <v>105</v>
      </c>
      <c r="C60" s="241" t="s">
        <v>227</v>
      </c>
      <c r="D60" s="242"/>
      <c r="E60" s="242"/>
      <c r="F60" s="246"/>
      <c r="G60" s="243"/>
      <c r="H60" s="269"/>
      <c r="I60" s="269"/>
      <c r="J60" s="269"/>
      <c r="K60" s="243"/>
      <c r="L60" s="243"/>
      <c r="M60" s="243"/>
      <c r="N60" s="243"/>
      <c r="O60" s="243"/>
      <c r="P60" s="243"/>
      <c r="Q60" s="243"/>
      <c r="R60" s="243"/>
      <c r="S60" s="243"/>
      <c r="T60" s="243"/>
    </row>
    <row r="61" spans="1:20" s="285" customFormat="1" x14ac:dyDescent="0.25">
      <c r="A61" s="298"/>
      <c r="B61" s="137"/>
      <c r="C61" s="121"/>
      <c r="D61" s="227"/>
      <c r="E61" s="227"/>
      <c r="F61" s="224"/>
      <c r="G61" s="223"/>
      <c r="H61" s="229"/>
      <c r="I61" s="229"/>
      <c r="J61" s="229"/>
      <c r="K61" s="223"/>
      <c r="L61" s="223"/>
      <c r="M61" s="223"/>
      <c r="N61" s="223"/>
      <c r="O61" s="223"/>
      <c r="P61" s="223"/>
      <c r="Q61" s="223"/>
      <c r="R61" s="223"/>
      <c r="S61" s="223"/>
      <c r="T61" s="223"/>
    </row>
    <row r="62" spans="1:20" s="271" customFormat="1" x14ac:dyDescent="0.25">
      <c r="A62" s="138" t="s">
        <v>245</v>
      </c>
      <c r="B62" s="139" t="s">
        <v>107</v>
      </c>
      <c r="C62" s="234" t="s">
        <v>131</v>
      </c>
      <c r="D62" s="225"/>
      <c r="E62" s="225" t="s">
        <v>303</v>
      </c>
      <c r="F62" s="332" t="s">
        <v>308</v>
      </c>
      <c r="G62" s="226" t="s">
        <v>306</v>
      </c>
      <c r="H62" s="264">
        <v>1</v>
      </c>
      <c r="I62" s="264" t="s">
        <v>316</v>
      </c>
      <c r="J62" s="265"/>
      <c r="K62" s="226" t="s">
        <v>308</v>
      </c>
      <c r="L62" s="226" t="s">
        <v>306</v>
      </c>
      <c r="M62" s="226" t="s">
        <v>322</v>
      </c>
      <c r="N62" s="226" t="s">
        <v>303</v>
      </c>
      <c r="O62" s="226" t="s">
        <v>324</v>
      </c>
      <c r="P62" s="292" t="s">
        <v>317</v>
      </c>
      <c r="Q62" s="226" t="s">
        <v>316</v>
      </c>
      <c r="R62" s="226"/>
      <c r="S62" s="226" t="s">
        <v>324</v>
      </c>
      <c r="T62" s="226" t="s">
        <v>306</v>
      </c>
    </row>
    <row r="63" spans="1:20" s="338" customFormat="1" x14ac:dyDescent="0.3">
      <c r="A63" s="288" t="s">
        <v>246</v>
      </c>
      <c r="B63" s="289" t="s">
        <v>36</v>
      </c>
      <c r="C63" s="290" t="s">
        <v>132</v>
      </c>
      <c r="D63" s="291"/>
      <c r="E63" s="291" t="s">
        <v>304</v>
      </c>
      <c r="F63" s="331" t="s">
        <v>308</v>
      </c>
      <c r="G63" s="292" t="s">
        <v>306</v>
      </c>
      <c r="H63" s="293">
        <v>1</v>
      </c>
      <c r="I63" s="331" t="s">
        <v>308</v>
      </c>
      <c r="J63" s="292" t="s">
        <v>306</v>
      </c>
      <c r="K63" s="292" t="s">
        <v>308</v>
      </c>
      <c r="L63" s="292" t="s">
        <v>306</v>
      </c>
      <c r="M63" s="292" t="s">
        <v>322</v>
      </c>
      <c r="N63" s="292" t="s">
        <v>304</v>
      </c>
      <c r="O63" s="295" t="s">
        <v>332</v>
      </c>
      <c r="P63" s="292" t="s">
        <v>317</v>
      </c>
      <c r="Q63" s="292" t="s">
        <v>308</v>
      </c>
      <c r="R63" s="292" t="s">
        <v>317</v>
      </c>
      <c r="S63" s="292" t="s">
        <v>308</v>
      </c>
      <c r="T63" s="292" t="s">
        <v>306</v>
      </c>
    </row>
    <row r="64" spans="1:20" ht="16.2" thickBot="1" x14ac:dyDescent="0.3">
      <c r="A64" s="297"/>
      <c r="B64" s="137"/>
      <c r="C64" s="121"/>
      <c r="D64" s="228"/>
      <c r="E64" s="224"/>
      <c r="F64" s="224"/>
      <c r="G64" s="223"/>
      <c r="K64" s="223"/>
      <c r="L64" s="223"/>
      <c r="M64" s="223"/>
      <c r="N64" s="223"/>
      <c r="O64" s="223"/>
      <c r="P64" s="223"/>
      <c r="Q64" s="223"/>
      <c r="R64" s="223"/>
      <c r="S64" s="223"/>
      <c r="T64" s="223"/>
    </row>
    <row r="65" spans="1:20" ht="16.2" thickBot="1" x14ac:dyDescent="0.3">
      <c r="A65" s="240"/>
      <c r="B65" s="240" t="s">
        <v>105</v>
      </c>
      <c r="C65" s="241" t="s">
        <v>226</v>
      </c>
      <c r="D65" s="242"/>
      <c r="E65" s="242"/>
      <c r="F65" s="246"/>
      <c r="G65" s="243"/>
      <c r="H65" s="262"/>
      <c r="I65" s="262"/>
      <c r="J65" s="262"/>
      <c r="K65" s="243"/>
      <c r="L65" s="243"/>
      <c r="M65" s="243"/>
      <c r="N65" s="243"/>
      <c r="O65" s="243"/>
      <c r="P65" s="243"/>
      <c r="Q65" s="243"/>
      <c r="R65" s="243"/>
      <c r="S65" s="243"/>
      <c r="T65" s="243"/>
    </row>
    <row r="66" spans="1:20" x14ac:dyDescent="0.25">
      <c r="A66" s="298"/>
      <c r="B66" s="137"/>
      <c r="C66" s="121"/>
      <c r="D66" s="227"/>
      <c r="E66" s="227"/>
      <c r="F66" s="233"/>
      <c r="G66" s="223"/>
      <c r="K66" s="223"/>
      <c r="L66" s="223"/>
      <c r="M66" s="223"/>
      <c r="N66" s="223"/>
      <c r="O66" s="223"/>
      <c r="P66" s="223"/>
      <c r="Q66" s="223"/>
      <c r="R66" s="223"/>
      <c r="S66" s="223"/>
      <c r="T66" s="223"/>
    </row>
    <row r="67" spans="1:20" s="280" customFormat="1" x14ac:dyDescent="0.3">
      <c r="A67" s="278" t="s">
        <v>247</v>
      </c>
      <c r="B67" s="277" t="s">
        <v>107</v>
      </c>
      <c r="C67" s="276" t="s">
        <v>151</v>
      </c>
      <c r="D67" s="275"/>
      <c r="E67" s="275" t="s">
        <v>303</v>
      </c>
      <c r="F67" s="339" t="s">
        <v>308</v>
      </c>
      <c r="G67" s="274" t="s">
        <v>306</v>
      </c>
      <c r="H67" s="273">
        <v>1</v>
      </c>
      <c r="I67" s="264" t="s">
        <v>316</v>
      </c>
      <c r="J67" s="274"/>
      <c r="K67" s="274" t="s">
        <v>308</v>
      </c>
      <c r="L67" s="274" t="s">
        <v>306</v>
      </c>
      <c r="M67" s="226" t="s">
        <v>322</v>
      </c>
      <c r="N67" s="274" t="s">
        <v>303</v>
      </c>
      <c r="O67" s="274" t="s">
        <v>308</v>
      </c>
      <c r="P67" s="292" t="s">
        <v>317</v>
      </c>
      <c r="Q67" s="274" t="s">
        <v>316</v>
      </c>
      <c r="R67" s="274"/>
      <c r="S67" s="274" t="s">
        <v>308</v>
      </c>
      <c r="T67" s="292" t="s">
        <v>317</v>
      </c>
    </row>
    <row r="68" spans="1:20" s="279" customFormat="1" x14ac:dyDescent="0.3">
      <c r="A68" s="278" t="s">
        <v>248</v>
      </c>
      <c r="B68" s="277" t="s">
        <v>36</v>
      </c>
      <c r="C68" s="276" t="s">
        <v>151</v>
      </c>
      <c r="D68" s="275"/>
      <c r="E68" s="275" t="s">
        <v>304</v>
      </c>
      <c r="F68" s="339" t="s">
        <v>332</v>
      </c>
      <c r="G68" s="274" t="s">
        <v>306</v>
      </c>
      <c r="H68" s="273">
        <v>1</v>
      </c>
      <c r="I68" s="339" t="s">
        <v>308</v>
      </c>
      <c r="J68" s="274" t="s">
        <v>306</v>
      </c>
      <c r="K68" s="274" t="s">
        <v>308</v>
      </c>
      <c r="L68" s="274" t="s">
        <v>306</v>
      </c>
      <c r="M68" s="226" t="s">
        <v>322</v>
      </c>
      <c r="N68" s="274" t="s">
        <v>303</v>
      </c>
      <c r="O68" s="274" t="s">
        <v>308</v>
      </c>
      <c r="P68" s="292" t="s">
        <v>317</v>
      </c>
      <c r="Q68" s="274" t="s">
        <v>308</v>
      </c>
      <c r="R68" s="292" t="s">
        <v>317</v>
      </c>
      <c r="S68" s="274" t="s">
        <v>308</v>
      </c>
      <c r="T68" s="292" t="s">
        <v>317</v>
      </c>
    </row>
    <row r="69" spans="1:20" ht="16.2" thickBot="1" x14ac:dyDescent="0.3">
      <c r="A69" s="297"/>
      <c r="B69" s="137"/>
      <c r="C69" s="121"/>
      <c r="D69" s="224"/>
      <c r="E69" s="224"/>
      <c r="F69" s="224"/>
      <c r="G69" s="224"/>
      <c r="K69" s="224"/>
      <c r="L69" s="224"/>
      <c r="M69" s="224"/>
      <c r="N69" s="224"/>
      <c r="O69" s="224"/>
      <c r="P69" s="224"/>
      <c r="Q69" s="224"/>
      <c r="R69" s="224"/>
      <c r="S69" s="224"/>
      <c r="T69" s="224"/>
    </row>
    <row r="70" spans="1:20" ht="16.2" thickBot="1" x14ac:dyDescent="0.3">
      <c r="A70" s="240"/>
      <c r="B70" s="240" t="s">
        <v>105</v>
      </c>
      <c r="C70" s="241" t="s">
        <v>225</v>
      </c>
      <c r="D70" s="246"/>
      <c r="E70" s="246"/>
      <c r="F70" s="246"/>
      <c r="G70" s="246"/>
      <c r="H70" s="262"/>
      <c r="I70" s="262"/>
      <c r="J70" s="262"/>
      <c r="K70" s="246"/>
      <c r="L70" s="246"/>
      <c r="M70" s="246"/>
      <c r="N70" s="246"/>
      <c r="O70" s="246"/>
      <c r="P70" s="246"/>
      <c r="Q70" s="246"/>
      <c r="R70" s="246"/>
      <c r="S70" s="246"/>
      <c r="T70" s="246"/>
    </row>
    <row r="71" spans="1:20" x14ac:dyDescent="0.25">
      <c r="A71" s="182"/>
      <c r="B71" s="182"/>
      <c r="C71" s="213" t="s">
        <v>275</v>
      </c>
      <c r="L71" s="218"/>
      <c r="M71" s="218"/>
      <c r="N71" s="218"/>
      <c r="O71" s="218"/>
      <c r="P71" s="218"/>
      <c r="Q71" s="218"/>
      <c r="R71" s="218"/>
      <c r="S71" s="218"/>
      <c r="T71" s="218"/>
    </row>
    <row r="72" spans="1:20" x14ac:dyDescent="0.25">
      <c r="A72" s="182"/>
      <c r="B72" s="182"/>
      <c r="C72" s="213"/>
      <c r="L72" s="218"/>
      <c r="M72" s="218"/>
      <c r="N72" s="218"/>
      <c r="O72" s="218"/>
      <c r="P72" s="218"/>
      <c r="Q72" s="218"/>
      <c r="R72" s="218"/>
      <c r="S72" s="218"/>
      <c r="T72" s="218"/>
    </row>
    <row r="73" spans="1:20" x14ac:dyDescent="0.25">
      <c r="A73" s="251"/>
      <c r="B73" s="137"/>
      <c r="C73" s="214" t="s">
        <v>134</v>
      </c>
      <c r="L73" s="218"/>
      <c r="M73" s="218"/>
      <c r="N73" s="218"/>
      <c r="O73" s="218"/>
      <c r="P73" s="218"/>
      <c r="Q73" s="218"/>
      <c r="R73" s="218"/>
      <c r="S73" s="218"/>
      <c r="T73" s="218"/>
    </row>
    <row r="74" spans="1:20" ht="41.4" x14ac:dyDescent="0.25">
      <c r="A74" s="138" t="s">
        <v>265</v>
      </c>
      <c r="B74" s="238" t="s">
        <v>107</v>
      </c>
      <c r="C74" s="234" t="s">
        <v>268</v>
      </c>
      <c r="D74" s="225"/>
      <c r="E74" s="225" t="s">
        <v>303</v>
      </c>
      <c r="F74" s="332" t="s">
        <v>308</v>
      </c>
      <c r="G74" s="226" t="s">
        <v>306</v>
      </c>
      <c r="H74" s="264">
        <v>1</v>
      </c>
      <c r="I74" s="264" t="s">
        <v>316</v>
      </c>
      <c r="J74" s="264"/>
      <c r="K74" s="226" t="s">
        <v>308</v>
      </c>
      <c r="L74" s="226" t="s">
        <v>306</v>
      </c>
      <c r="M74" s="226" t="s">
        <v>322</v>
      </c>
      <c r="N74" s="226" t="s">
        <v>303</v>
      </c>
      <c r="O74" s="226" t="s">
        <v>320</v>
      </c>
      <c r="P74" s="292" t="s">
        <v>317</v>
      </c>
      <c r="Q74" s="226" t="s">
        <v>316</v>
      </c>
      <c r="R74" s="292"/>
      <c r="S74" s="226" t="s">
        <v>320</v>
      </c>
      <c r="T74" s="292" t="s">
        <v>317</v>
      </c>
    </row>
    <row r="75" spans="1:20" ht="41.4" x14ac:dyDescent="0.25">
      <c r="A75" s="138" t="s">
        <v>249</v>
      </c>
      <c r="B75" s="238" t="s">
        <v>36</v>
      </c>
      <c r="C75" s="234" t="s">
        <v>268</v>
      </c>
      <c r="D75" s="225"/>
      <c r="E75" s="225" t="s">
        <v>304</v>
      </c>
      <c r="F75" s="332" t="s">
        <v>332</v>
      </c>
      <c r="G75" s="226" t="s">
        <v>306</v>
      </c>
      <c r="H75" s="264">
        <v>1</v>
      </c>
      <c r="I75" s="332" t="s">
        <v>308</v>
      </c>
      <c r="J75" s="226" t="s">
        <v>306</v>
      </c>
      <c r="K75" s="226" t="s">
        <v>308</v>
      </c>
      <c r="L75" s="226" t="s">
        <v>306</v>
      </c>
      <c r="M75" s="226" t="s">
        <v>322</v>
      </c>
      <c r="N75" s="226" t="s">
        <v>303</v>
      </c>
      <c r="O75" s="226" t="s">
        <v>320</v>
      </c>
      <c r="P75" s="292" t="s">
        <v>317</v>
      </c>
      <c r="Q75" s="226" t="s">
        <v>320</v>
      </c>
      <c r="R75" s="292" t="s">
        <v>317</v>
      </c>
      <c r="S75" s="226" t="s">
        <v>320</v>
      </c>
      <c r="T75" s="292" t="s">
        <v>317</v>
      </c>
    </row>
    <row r="76" spans="1:20" x14ac:dyDescent="0.25">
      <c r="A76" s="253"/>
      <c r="B76" s="137"/>
      <c r="C76" s="212"/>
      <c r="L76" s="218"/>
      <c r="M76" s="218"/>
      <c r="N76" s="218"/>
      <c r="O76" s="218"/>
      <c r="P76" s="218"/>
      <c r="Q76" s="218"/>
      <c r="R76" s="218"/>
      <c r="S76" s="218"/>
      <c r="T76" s="218"/>
    </row>
    <row r="77" spans="1:20" x14ac:dyDescent="0.25">
      <c r="A77" s="137"/>
      <c r="B77" s="182" t="s">
        <v>31</v>
      </c>
      <c r="C77" s="212"/>
      <c r="L77" s="218"/>
      <c r="M77" s="218"/>
      <c r="N77" s="218"/>
      <c r="O77" s="218"/>
      <c r="P77" s="218"/>
      <c r="Q77" s="218"/>
      <c r="R77" s="218"/>
      <c r="S77" s="218"/>
      <c r="T77" s="218"/>
    </row>
    <row r="78" spans="1:20" x14ac:dyDescent="0.25">
      <c r="A78" s="251"/>
      <c r="B78" s="182"/>
      <c r="C78" s="214" t="s">
        <v>257</v>
      </c>
      <c r="L78" s="218"/>
      <c r="M78" s="218"/>
      <c r="N78" s="218"/>
      <c r="O78" s="218"/>
      <c r="P78" s="218"/>
      <c r="Q78" s="218"/>
      <c r="R78" s="218"/>
      <c r="S78" s="218"/>
      <c r="T78" s="218"/>
    </row>
    <row r="79" spans="1:20" x14ac:dyDescent="0.25">
      <c r="A79" s="138" t="s">
        <v>250</v>
      </c>
      <c r="B79" s="238" t="s">
        <v>107</v>
      </c>
      <c r="C79" s="234" t="s">
        <v>270</v>
      </c>
      <c r="D79" s="225"/>
      <c r="E79" s="225" t="s">
        <v>304</v>
      </c>
      <c r="F79" s="332" t="s">
        <v>312</v>
      </c>
      <c r="G79" s="226"/>
      <c r="H79" s="264">
        <v>1</v>
      </c>
      <c r="I79" s="264" t="s">
        <v>316</v>
      </c>
      <c r="J79" s="264"/>
      <c r="K79" s="226" t="s">
        <v>315</v>
      </c>
      <c r="L79" s="226"/>
      <c r="M79" s="226" t="s">
        <v>322</v>
      </c>
      <c r="N79" s="226" t="s">
        <v>304</v>
      </c>
      <c r="O79" s="226" t="s">
        <v>312</v>
      </c>
      <c r="P79" s="226"/>
      <c r="Q79" s="226" t="s">
        <v>316</v>
      </c>
      <c r="R79" s="226"/>
      <c r="S79" s="226" t="s">
        <v>315</v>
      </c>
      <c r="T79" s="226"/>
    </row>
    <row r="80" spans="1:20" x14ac:dyDescent="0.25">
      <c r="A80" s="138" t="s">
        <v>251</v>
      </c>
      <c r="B80" s="238" t="s">
        <v>36</v>
      </c>
      <c r="C80" s="234" t="s">
        <v>269</v>
      </c>
      <c r="D80" s="225"/>
      <c r="E80" s="225" t="s">
        <v>304</v>
      </c>
      <c r="F80" s="332" t="s">
        <v>312</v>
      </c>
      <c r="G80" s="226"/>
      <c r="H80" s="264">
        <v>1</v>
      </c>
      <c r="I80" s="264" t="s">
        <v>316</v>
      </c>
      <c r="J80" s="264"/>
      <c r="K80" s="226" t="s">
        <v>315</v>
      </c>
      <c r="L80" s="226"/>
      <c r="M80" s="226" t="s">
        <v>322</v>
      </c>
      <c r="N80" s="226" t="s">
        <v>304</v>
      </c>
      <c r="O80" s="226" t="s">
        <v>312</v>
      </c>
      <c r="P80" s="226"/>
      <c r="Q80" s="226" t="s">
        <v>316</v>
      </c>
      <c r="R80" s="226"/>
      <c r="S80" s="226" t="s">
        <v>315</v>
      </c>
      <c r="T80" s="226"/>
    </row>
    <row r="81" spans="1:20" ht="16.2" thickBot="1" x14ac:dyDescent="0.3">
      <c r="A81" s="297"/>
      <c r="B81" s="137"/>
      <c r="C81" s="149"/>
      <c r="L81" s="218"/>
      <c r="M81" s="218"/>
      <c r="N81" s="218"/>
      <c r="O81" s="218"/>
      <c r="P81" s="218"/>
      <c r="Q81" s="218"/>
      <c r="R81" s="218"/>
      <c r="S81" s="218"/>
      <c r="T81" s="218"/>
    </row>
    <row r="82" spans="1:20" ht="16.2" thickBot="1" x14ac:dyDescent="0.3">
      <c r="A82" s="240"/>
      <c r="B82" s="240" t="s">
        <v>105</v>
      </c>
      <c r="C82" s="245" t="s">
        <v>232</v>
      </c>
      <c r="D82" s="246"/>
      <c r="E82" s="246"/>
      <c r="F82" s="246"/>
      <c r="G82" s="267"/>
      <c r="H82" s="262"/>
      <c r="I82" s="262"/>
      <c r="J82" s="262"/>
      <c r="K82" s="268"/>
      <c r="L82" s="246"/>
      <c r="M82" s="246"/>
      <c r="N82" s="246"/>
      <c r="O82" s="246"/>
      <c r="P82" s="246"/>
      <c r="Q82" s="246"/>
      <c r="R82" s="246"/>
      <c r="S82" s="246"/>
      <c r="T82" s="246"/>
    </row>
    <row r="83" spans="1:20" s="232" customFormat="1" x14ac:dyDescent="0.25">
      <c r="A83" s="137"/>
      <c r="B83" s="137"/>
      <c r="C83" s="121" t="s">
        <v>38</v>
      </c>
      <c r="D83" s="224"/>
      <c r="E83" s="224"/>
      <c r="F83" s="224"/>
      <c r="G83" s="224"/>
      <c r="H83" s="224"/>
      <c r="I83" s="224"/>
      <c r="J83" s="224"/>
      <c r="K83" s="224"/>
      <c r="L83" s="224"/>
      <c r="M83" s="224"/>
      <c r="N83" s="224"/>
      <c r="O83" s="224"/>
      <c r="P83" s="224"/>
      <c r="Q83" s="224"/>
      <c r="R83" s="224"/>
      <c r="S83" s="224"/>
      <c r="T83" s="224"/>
    </row>
    <row r="84" spans="1:20" x14ac:dyDescent="0.25">
      <c r="A84" s="251"/>
      <c r="B84" s="252"/>
      <c r="C84" s="239" t="s">
        <v>276</v>
      </c>
      <c r="D84" s="218" t="s">
        <v>309</v>
      </c>
      <c r="L84" s="218"/>
      <c r="M84" s="218"/>
      <c r="N84" s="218"/>
      <c r="O84" s="218"/>
      <c r="P84" s="218"/>
      <c r="Q84" s="218"/>
      <c r="R84" s="218"/>
      <c r="S84" s="218"/>
      <c r="T84" s="218"/>
    </row>
    <row r="85" spans="1:20" x14ac:dyDescent="0.25">
      <c r="A85" s="138"/>
      <c r="B85" s="238" t="s">
        <v>36</v>
      </c>
      <c r="C85" s="236" t="s">
        <v>256</v>
      </c>
      <c r="D85" s="225"/>
      <c r="E85" s="225"/>
      <c r="F85" s="332"/>
      <c r="G85" s="226"/>
      <c r="H85" s="264"/>
      <c r="I85" s="264"/>
      <c r="J85" s="264"/>
      <c r="K85" s="226"/>
      <c r="L85" s="226"/>
      <c r="M85" s="226"/>
      <c r="N85" s="226"/>
      <c r="O85" s="226"/>
      <c r="P85" s="226"/>
      <c r="Q85" s="226"/>
      <c r="R85" s="226"/>
      <c r="S85" s="226"/>
      <c r="T85" s="226"/>
    </row>
    <row r="86" spans="1:20" x14ac:dyDescent="0.25">
      <c r="A86" s="138"/>
      <c r="B86" s="238" t="s">
        <v>36</v>
      </c>
      <c r="C86" s="237" t="s">
        <v>259</v>
      </c>
      <c r="D86" s="225"/>
      <c r="E86" s="225"/>
      <c r="F86" s="332"/>
      <c r="G86" s="226"/>
      <c r="H86" s="264"/>
      <c r="I86" s="264"/>
      <c r="J86" s="264"/>
      <c r="K86" s="226"/>
      <c r="L86" s="226"/>
      <c r="M86" s="226"/>
      <c r="N86" s="226"/>
      <c r="O86" s="226"/>
      <c r="P86" s="226"/>
      <c r="Q86" s="226"/>
      <c r="R86" s="226"/>
      <c r="S86" s="226"/>
      <c r="T86" s="226"/>
    </row>
    <row r="87" spans="1:20" x14ac:dyDescent="0.25">
      <c r="A87" s="138"/>
      <c r="B87" s="182" t="s">
        <v>252</v>
      </c>
      <c r="C87" s="215"/>
      <c r="L87" s="218"/>
      <c r="M87" s="218"/>
      <c r="N87" s="218"/>
      <c r="O87" s="218"/>
      <c r="P87" s="218"/>
      <c r="Q87" s="218"/>
      <c r="R87" s="218"/>
      <c r="S87" s="218"/>
      <c r="T87" s="218"/>
    </row>
    <row r="88" spans="1:20" x14ac:dyDescent="0.25">
      <c r="A88" s="322" t="s">
        <v>263</v>
      </c>
      <c r="B88" s="238" t="s">
        <v>107</v>
      </c>
      <c r="C88" s="237" t="s">
        <v>264</v>
      </c>
      <c r="D88" s="225"/>
      <c r="E88" s="225" t="s">
        <v>303</v>
      </c>
      <c r="F88" s="332" t="s">
        <v>308</v>
      </c>
      <c r="G88" s="226" t="s">
        <v>313</v>
      </c>
      <c r="H88" s="264">
        <v>1</v>
      </c>
      <c r="I88" s="264" t="s">
        <v>316</v>
      </c>
      <c r="J88" s="264"/>
      <c r="K88" s="226" t="s">
        <v>308</v>
      </c>
      <c r="L88" s="226" t="s">
        <v>313</v>
      </c>
      <c r="M88" s="226" t="s">
        <v>322</v>
      </c>
      <c r="N88" s="226" t="s">
        <v>303</v>
      </c>
      <c r="O88" s="226" t="s">
        <v>308</v>
      </c>
      <c r="P88" s="292" t="s">
        <v>317</v>
      </c>
      <c r="Q88" s="226" t="s">
        <v>316</v>
      </c>
      <c r="R88" s="226"/>
      <c r="S88" s="226" t="s">
        <v>308</v>
      </c>
      <c r="T88" s="292" t="s">
        <v>317</v>
      </c>
    </row>
    <row r="89" spans="1:20" x14ac:dyDescent="0.25">
      <c r="A89" s="323"/>
      <c r="B89" s="238" t="s">
        <v>36</v>
      </c>
      <c r="C89" s="237" t="s">
        <v>264</v>
      </c>
      <c r="D89" s="225"/>
      <c r="E89" s="225" t="s">
        <v>303</v>
      </c>
      <c r="F89" s="332" t="s">
        <v>308</v>
      </c>
      <c r="G89" s="226" t="s">
        <v>313</v>
      </c>
      <c r="H89" s="264">
        <v>1</v>
      </c>
      <c r="I89" s="264" t="s">
        <v>316</v>
      </c>
      <c r="J89" s="226"/>
      <c r="K89" s="226" t="s">
        <v>308</v>
      </c>
      <c r="L89" s="226" t="s">
        <v>313</v>
      </c>
      <c r="M89" s="226" t="s">
        <v>322</v>
      </c>
      <c r="N89" s="226" t="s">
        <v>303</v>
      </c>
      <c r="O89" s="226" t="s">
        <v>308</v>
      </c>
      <c r="P89" s="292" t="s">
        <v>317</v>
      </c>
      <c r="Q89" s="226" t="s">
        <v>316</v>
      </c>
      <c r="R89" s="226"/>
      <c r="S89" s="226" t="s">
        <v>308</v>
      </c>
      <c r="T89" s="292" t="s">
        <v>317</v>
      </c>
    </row>
  </sheetData>
  <mergeCells count="28">
    <mergeCell ref="C1:F1"/>
    <mergeCell ref="A88:A89"/>
    <mergeCell ref="D2:L2"/>
    <mergeCell ref="D4:H4"/>
    <mergeCell ref="I4:J4"/>
    <mergeCell ref="K4:L4"/>
    <mergeCell ref="A46:C46"/>
    <mergeCell ref="D46:J46"/>
    <mergeCell ref="K46:L46"/>
    <mergeCell ref="M2:T2"/>
    <mergeCell ref="A3:C3"/>
    <mergeCell ref="D3:J3"/>
    <mergeCell ref="K3:L3"/>
    <mergeCell ref="M3:R3"/>
    <mergeCell ref="S3:T3"/>
    <mergeCell ref="M4:P4"/>
    <mergeCell ref="Q4:R4"/>
    <mergeCell ref="S4:T4"/>
    <mergeCell ref="D45:L45"/>
    <mergeCell ref="M45:T45"/>
    <mergeCell ref="M46:R46"/>
    <mergeCell ref="S46:T46"/>
    <mergeCell ref="D47:H47"/>
    <mergeCell ref="I47:J47"/>
    <mergeCell ref="K47:L47"/>
    <mergeCell ref="M47:P47"/>
    <mergeCell ref="Q47:R47"/>
    <mergeCell ref="S47:T47"/>
  </mergeCells>
  <conditionalFormatting sqref="D55:F55">
    <cfRule type="expression" dxfId="47" priority="62">
      <formula>#REF!="DU et autres"</formula>
    </cfRule>
    <cfRule type="expression" dxfId="46" priority="63">
      <formula>#REF!="AGREG"</formula>
    </cfRule>
    <cfRule type="expression" dxfId="45" priority="64">
      <formula>#REF!="Master"</formula>
    </cfRule>
    <cfRule type="expression" dxfId="44" priority="65">
      <formula>#REF!="Licence"</formula>
    </cfRule>
    <cfRule type="expression" dxfId="43" priority="66">
      <formula>#REF!="Licence pro"</formula>
    </cfRule>
  </conditionalFormatting>
  <conditionalFormatting sqref="A7:C7 A38:B38 B82 B12:C12 B17:C17 B22:C22 B55:C55 B60:C60 B65:C65 B70:C70 A71:C72 A27:C29 B50:C50">
    <cfRule type="expression" dxfId="42" priority="49" stopIfTrue="1">
      <formula>$P$7="DU et autres"</formula>
    </cfRule>
    <cfRule type="expression" dxfId="41" priority="50" stopIfTrue="1">
      <formula>$P$7="AGREG"</formula>
    </cfRule>
    <cfRule type="expression" dxfId="40" priority="51" stopIfTrue="1">
      <formula>$P$7="Master"</formula>
    </cfRule>
  </conditionalFormatting>
  <conditionalFormatting sqref="A12">
    <cfRule type="expression" dxfId="39" priority="46" stopIfTrue="1">
      <formula>$P$7="DU et autres"</formula>
    </cfRule>
    <cfRule type="expression" dxfId="38" priority="47" stopIfTrue="1">
      <formula>$P$7="AGREG"</formula>
    </cfRule>
    <cfRule type="expression" dxfId="37" priority="48" stopIfTrue="1">
      <formula>$P$7="Master"</formula>
    </cfRule>
  </conditionalFormatting>
  <conditionalFormatting sqref="A17">
    <cfRule type="expression" dxfId="36" priority="43" stopIfTrue="1">
      <formula>$P$7="DU et autres"</formula>
    </cfRule>
    <cfRule type="expression" dxfId="35" priority="44" stopIfTrue="1">
      <formula>$P$7="AGREG"</formula>
    </cfRule>
    <cfRule type="expression" dxfId="34" priority="45" stopIfTrue="1">
      <formula>$P$7="Master"</formula>
    </cfRule>
  </conditionalFormatting>
  <conditionalFormatting sqref="A22">
    <cfRule type="expression" dxfId="33" priority="40" stopIfTrue="1">
      <formula>$P$7="DU et autres"</formula>
    </cfRule>
    <cfRule type="expression" dxfId="32" priority="41" stopIfTrue="1">
      <formula>$P$7="AGREG"</formula>
    </cfRule>
    <cfRule type="expression" dxfId="31" priority="42" stopIfTrue="1">
      <formula>$P$7="Master"</formula>
    </cfRule>
  </conditionalFormatting>
  <conditionalFormatting sqref="A50">
    <cfRule type="expression" dxfId="30" priority="37" stopIfTrue="1">
      <formula>$P$7="DU et autres"</formula>
    </cfRule>
    <cfRule type="expression" dxfId="29" priority="38" stopIfTrue="1">
      <formula>$P$7="AGREG"</formula>
    </cfRule>
    <cfRule type="expression" dxfId="28" priority="39" stopIfTrue="1">
      <formula>$P$7="Master"</formula>
    </cfRule>
  </conditionalFormatting>
  <conditionalFormatting sqref="A55">
    <cfRule type="expression" dxfId="27" priority="34" stopIfTrue="1">
      <formula>$P$7="DU et autres"</formula>
    </cfRule>
    <cfRule type="expression" dxfId="26" priority="35" stopIfTrue="1">
      <formula>$P$7="AGREG"</formula>
    </cfRule>
    <cfRule type="expression" dxfId="25" priority="36" stopIfTrue="1">
      <formula>$P$7="Master"</formula>
    </cfRule>
  </conditionalFormatting>
  <conditionalFormatting sqref="A60">
    <cfRule type="expression" dxfId="24" priority="31" stopIfTrue="1">
      <formula>$P$7="DU et autres"</formula>
    </cfRule>
    <cfRule type="expression" dxfId="23" priority="32" stopIfTrue="1">
      <formula>$P$7="AGREG"</formula>
    </cfRule>
    <cfRule type="expression" dxfId="22" priority="33" stopIfTrue="1">
      <formula>$P$7="Master"</formula>
    </cfRule>
  </conditionalFormatting>
  <conditionalFormatting sqref="A65">
    <cfRule type="expression" dxfId="21" priority="28" stopIfTrue="1">
      <formula>$P$7="DU et autres"</formula>
    </cfRule>
    <cfRule type="expression" dxfId="20" priority="29" stopIfTrue="1">
      <formula>$P$7="AGREG"</formula>
    </cfRule>
    <cfRule type="expression" dxfId="19" priority="30" stopIfTrue="1">
      <formula>$P$7="Master"</formula>
    </cfRule>
  </conditionalFormatting>
  <conditionalFormatting sqref="A70">
    <cfRule type="expression" dxfId="18" priority="25" stopIfTrue="1">
      <formula>$P$7="DU et autres"</formula>
    </cfRule>
    <cfRule type="expression" dxfId="17" priority="26" stopIfTrue="1">
      <formula>$P$7="AGREG"</formula>
    </cfRule>
    <cfRule type="expression" dxfId="16" priority="27" stopIfTrue="1">
      <formula>$P$7="Master"</formula>
    </cfRule>
  </conditionalFormatting>
  <conditionalFormatting sqref="C82">
    <cfRule type="expression" dxfId="15" priority="22" stopIfTrue="1">
      <formula>$P$7="DU et autres"</formula>
    </cfRule>
    <cfRule type="expression" dxfId="14" priority="23" stopIfTrue="1">
      <formula>$P$7="AGREG"</formula>
    </cfRule>
    <cfRule type="expression" dxfId="13" priority="24" stopIfTrue="1">
      <formula>$P$7="Master"</formula>
    </cfRule>
  </conditionalFormatting>
  <conditionalFormatting sqref="C38">
    <cfRule type="expression" dxfId="12" priority="19" stopIfTrue="1">
      <formula>$P$7="DU et autres"</formula>
    </cfRule>
    <cfRule type="expression" dxfId="11" priority="20" stopIfTrue="1">
      <formula>$P$7="AGREG"</formula>
    </cfRule>
    <cfRule type="expression" dxfId="10" priority="21" stopIfTrue="1">
      <formula>$P$7="Master"</formula>
    </cfRule>
  </conditionalFormatting>
  <conditionalFormatting sqref="A82">
    <cfRule type="expression" priority="16" stopIfTrue="1">
      <formula>#REF!="DU et autres"</formula>
    </cfRule>
    <cfRule type="expression" priority="17" stopIfTrue="1">
      <formula>#REF!="AGREG"</formula>
    </cfRule>
    <cfRule type="expression" priority="18" stopIfTrue="1">
      <formula>#REF!="Master"</formula>
    </cfRule>
  </conditionalFormatting>
  <conditionalFormatting sqref="A3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A46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pageMargins left="0.70866141732283472" right="0.70866141732283472" top="0.74803149606299213" bottom="0.74803149606299213" header="0.31496062992125984" footer="0.31496062992125984"/>
  <pageSetup paperSize="8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8"/>
  <sheetViews>
    <sheetView workbookViewId="0">
      <selection activeCell="B5" sqref="B5"/>
    </sheetView>
  </sheetViews>
  <sheetFormatPr baseColWidth="10" defaultRowHeight="13.2" x14ac:dyDescent="0.25"/>
  <cols>
    <col min="2" max="2" width="46.44140625" customWidth="1"/>
  </cols>
  <sheetData>
    <row r="2" spans="2:2" ht="30" customHeight="1" x14ac:dyDescent="0.25">
      <c r="B2" s="2" t="s">
        <v>40</v>
      </c>
    </row>
    <row r="3" spans="2:2" ht="30" customHeight="1" x14ac:dyDescent="0.25">
      <c r="B3" s="6" t="s">
        <v>117</v>
      </c>
    </row>
    <row r="4" spans="2:2" ht="30" customHeight="1" x14ac:dyDescent="0.25">
      <c r="B4" s="7" t="s">
        <v>156</v>
      </c>
    </row>
    <row r="5" spans="2:2" ht="30" customHeight="1" x14ac:dyDescent="0.25">
      <c r="B5" s="7" t="s">
        <v>118</v>
      </c>
    </row>
    <row r="6" spans="2:2" ht="30" customHeight="1" x14ac:dyDescent="0.25">
      <c r="B6" s="8" t="s">
        <v>179</v>
      </c>
    </row>
    <row r="7" spans="2:2" ht="30" customHeight="1" x14ac:dyDescent="0.25">
      <c r="B7" s="4" t="s">
        <v>180</v>
      </c>
    </row>
    <row r="8" spans="2:2" x14ac:dyDescent="0.25">
      <c r="B8" s="1"/>
    </row>
  </sheetData>
  <printOptions horizontalCentered="1"/>
  <pageMargins left="0.70866141732283472" right="0.70866141732283472" top="0.74803149606299213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8</vt:i4>
      </vt:variant>
    </vt:vector>
  </HeadingPairs>
  <TitlesOfParts>
    <vt:vector size="14" baseType="lpstr">
      <vt:lpstr>Paramètres 14-15</vt:lpstr>
      <vt:lpstr>Synthèse 1p</vt:lpstr>
      <vt:lpstr>Maquette L2.P1 1p</vt:lpstr>
      <vt:lpstr>Maquette  L3.P1 1p</vt:lpstr>
      <vt:lpstr>Feuil1</vt:lpstr>
      <vt:lpstr>Echantillon couleurs</vt:lpstr>
      <vt:lpstr>PARAM_CM</vt:lpstr>
      <vt:lpstr>PARAM_Langues</vt:lpstr>
      <vt:lpstr>PARAM_Méthodo</vt:lpstr>
      <vt:lpstr>PARAM_TD</vt:lpstr>
      <vt:lpstr>PARAM_TIC</vt:lpstr>
      <vt:lpstr>'Maquette  L3.P1 1p'!Zone_d_impression</vt:lpstr>
      <vt:lpstr>'Maquette L2.P1 1p'!Zone_d_impression</vt:lpstr>
      <vt:lpstr>'Synthèse 1p'!Zone_d_impression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Tirandaz</dc:creator>
  <cp:lastModifiedBy>Valerie Desprat</cp:lastModifiedBy>
  <cp:lastPrinted>2020-09-21T08:13:21Z</cp:lastPrinted>
  <dcterms:created xsi:type="dcterms:W3CDTF">2009-03-17T09:52:56Z</dcterms:created>
  <dcterms:modified xsi:type="dcterms:W3CDTF">2020-10-09T05:30:43Z</dcterms:modified>
</cp:coreProperties>
</file>